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E2A4E12B-000B-4848-979E-C6BCDDC77F8A}" xr6:coauthVersionLast="47" xr6:coauthVersionMax="47" xr10:uidLastSave="{00000000-0000-0000-0000-000000000000}"/>
  <workbookProtection workbookAlgorithmName="SHA-512" workbookHashValue="lXKO9P68QOm51zde71c+uum91f7ReJo/8uVtMuAG4rF1orAlBlJ2qPP+3w9f25y/KBjFM3OQdFxXFcupI1/XuQ==" workbookSaltValue="7YcPyMC37K17sRZ4+q3skw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2" l="1"/>
  <c r="AA40" i="19"/>
  <c r="Y40" i="20"/>
  <c r="Z39" i="2"/>
  <c r="Y39" i="2"/>
  <c r="Z39" i="3"/>
  <c r="Z39" i="4"/>
  <c r="Z39" i="5"/>
  <c r="Z39" i="8"/>
  <c r="Z39" i="9"/>
  <c r="Z39" i="10"/>
  <c r="Y39" i="10"/>
  <c r="Z39" i="11"/>
  <c r="Z39" i="12"/>
  <c r="Z39" i="13"/>
  <c r="Z39" i="14"/>
  <c r="Z39" i="15"/>
  <c r="Z39" i="16"/>
  <c r="Z39" i="17"/>
  <c r="Z39" i="18"/>
  <c r="Y39" i="18"/>
  <c r="Z39" i="19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Z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Z39" i="20" s="1"/>
  <c r="J39" i="20"/>
  <c r="W39" i="1"/>
  <c r="Y39" i="1" s="1"/>
  <c r="J39" i="1"/>
  <c r="F38" i="2"/>
  <c r="F40" i="2" s="1"/>
  <c r="V38" i="3"/>
  <c r="V38" i="4"/>
  <c r="Y38" i="6"/>
  <c r="Y40" i="6" s="1"/>
  <c r="H38" i="6"/>
  <c r="P38" i="9"/>
  <c r="R38" i="10"/>
  <c r="I38" i="13"/>
  <c r="C38" i="13"/>
  <c r="C40" i="13" s="1"/>
  <c r="T38" i="15"/>
  <c r="L38" i="15"/>
  <c r="M38" i="16"/>
  <c r="E38" i="17"/>
  <c r="E40" i="17" s="1"/>
  <c r="U38" i="18"/>
  <c r="U38" i="19"/>
  <c r="M38" i="19"/>
  <c r="J38" i="19"/>
  <c r="E38" i="19"/>
  <c r="E40" i="19" s="1"/>
  <c r="U38" i="20"/>
  <c r="R38" i="20"/>
  <c r="M38" i="20"/>
  <c r="E38" i="20"/>
  <c r="E40" i="20" s="1"/>
  <c r="AA38" i="1"/>
  <c r="AA40" i="1" s="1"/>
  <c r="W38" i="1"/>
  <c r="AA36" i="2"/>
  <c r="Y36" i="2"/>
  <c r="X36" i="2"/>
  <c r="W36" i="2"/>
  <c r="V36" i="2"/>
  <c r="U36" i="2"/>
  <c r="T36" i="2"/>
  <c r="S36" i="2"/>
  <c r="R36" i="2"/>
  <c r="Q36" i="2"/>
  <c r="P36" i="2"/>
  <c r="P38" i="2" s="1"/>
  <c r="O36" i="2"/>
  <c r="O38" i="2" s="1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P38" i="3" s="1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H38" i="4" s="1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P38" i="6" s="1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H38" i="7" s="1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Y38" i="9" s="1"/>
  <c r="Y40" i="9" s="1"/>
  <c r="X36" i="9"/>
  <c r="Z36" i="9" s="1"/>
  <c r="W36" i="9"/>
  <c r="V36" i="9"/>
  <c r="U36" i="9"/>
  <c r="T36" i="9"/>
  <c r="S36" i="9"/>
  <c r="R36" i="9"/>
  <c r="Q36" i="9"/>
  <c r="Q38" i="9" s="1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AA38" i="10" s="1"/>
  <c r="AA40" i="10" s="1"/>
  <c r="Y36" i="10"/>
  <c r="X36" i="10"/>
  <c r="Z36" i="10" s="1"/>
  <c r="W36" i="10"/>
  <c r="V36" i="10"/>
  <c r="U36" i="10"/>
  <c r="T36" i="10"/>
  <c r="S36" i="10"/>
  <c r="R36" i="10"/>
  <c r="Q36" i="10"/>
  <c r="Q38" i="10" s="1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R38" i="11" s="1"/>
  <c r="Q36" i="11"/>
  <c r="P36" i="11"/>
  <c r="O36" i="11"/>
  <c r="N36" i="11"/>
  <c r="M36" i="11"/>
  <c r="L36" i="11"/>
  <c r="K36" i="11"/>
  <c r="J36" i="11"/>
  <c r="I36" i="11"/>
  <c r="I38" i="11" s="1"/>
  <c r="H36" i="11"/>
  <c r="G36" i="11"/>
  <c r="F36" i="11"/>
  <c r="E36" i="11"/>
  <c r="D36" i="11"/>
  <c r="C36" i="11"/>
  <c r="AA36" i="12"/>
  <c r="Y36" i="12"/>
  <c r="Y38" i="12" s="1"/>
  <c r="Y40" i="12" s="1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J38" i="12" s="1"/>
  <c r="I36" i="12"/>
  <c r="H36" i="12"/>
  <c r="G36" i="12"/>
  <c r="F36" i="12"/>
  <c r="E36" i="12"/>
  <c r="D36" i="12"/>
  <c r="C36" i="12"/>
  <c r="AA36" i="13"/>
  <c r="AA38" i="13" s="1"/>
  <c r="AA40" i="13" s="1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R38" i="14" s="1"/>
  <c r="Q36" i="14"/>
  <c r="P36" i="14"/>
  <c r="O36" i="14"/>
  <c r="N36" i="14"/>
  <c r="M36" i="14"/>
  <c r="L36" i="14"/>
  <c r="K36" i="14"/>
  <c r="J36" i="14"/>
  <c r="J38" i="14" s="1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K38" i="15" s="1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D38" i="16" s="1"/>
  <c r="D40" i="16" s="1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O38" i="1" s="1"/>
  <c r="N36" i="1"/>
  <c r="M36" i="1"/>
  <c r="L36" i="1"/>
  <c r="K36" i="1"/>
  <c r="J36" i="1"/>
  <c r="I36" i="1"/>
  <c r="H36" i="1"/>
  <c r="G36" i="1"/>
  <c r="G38" i="1" s="1"/>
  <c r="G40" i="1" s="1"/>
  <c r="H39" i="1" s="1"/>
  <c r="H40" i="1" s="1"/>
  <c r="I39" i="1" s="1"/>
  <c r="I40" i="1" s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Z27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G38" i="5" s="1"/>
  <c r="G40" i="5" s="1"/>
  <c r="H39" i="5" s="1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G38" i="6" s="1"/>
  <c r="G40" i="6" s="1"/>
  <c r="H39" i="6" s="1"/>
  <c r="H40" i="6" s="1"/>
  <c r="I39" i="6" s="1"/>
  <c r="I40" i="6" s="1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P38" i="8" s="1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I38" i="14" s="1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T38" i="17" s="1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S17" i="2"/>
  <c r="R17" i="2"/>
  <c r="R38" i="2" s="1"/>
  <c r="Q17" i="2"/>
  <c r="Q38" i="2" s="1"/>
  <c r="P17" i="2"/>
  <c r="O17" i="2"/>
  <c r="N17" i="2"/>
  <c r="N38" i="2" s="1"/>
  <c r="M17" i="2"/>
  <c r="M38" i="2" s="1"/>
  <c r="L17" i="2"/>
  <c r="K17" i="2"/>
  <c r="J17" i="2"/>
  <c r="J38" i="2" s="1"/>
  <c r="I17" i="2"/>
  <c r="I38" i="2" s="1"/>
  <c r="H17" i="2"/>
  <c r="G17" i="2"/>
  <c r="F17" i="2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W17" i="3"/>
  <c r="V17" i="3"/>
  <c r="U17" i="3"/>
  <c r="U38" i="3" s="1"/>
  <c r="T17" i="3"/>
  <c r="T38" i="3" s="1"/>
  <c r="S17" i="3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Z17" i="4" s="1"/>
  <c r="W17" i="4"/>
  <c r="V17" i="4"/>
  <c r="U17" i="4"/>
  <c r="U38" i="4" s="1"/>
  <c r="T17" i="4"/>
  <c r="T38" i="4" s="1"/>
  <c r="S17" i="4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V17" i="5"/>
  <c r="U17" i="5"/>
  <c r="U38" i="5" s="1"/>
  <c r="T17" i="5"/>
  <c r="T38" i="5" s="1"/>
  <c r="S17" i="5"/>
  <c r="R17" i="5"/>
  <c r="R38" i="5" s="1"/>
  <c r="Q17" i="5"/>
  <c r="Q38" i="5" s="1"/>
  <c r="P17" i="5"/>
  <c r="O17" i="5"/>
  <c r="N17" i="5"/>
  <c r="M17" i="5"/>
  <c r="M38" i="5" s="1"/>
  <c r="L17" i="5"/>
  <c r="L38" i="5" s="1"/>
  <c r="K17" i="5"/>
  <c r="J17" i="5"/>
  <c r="J38" i="5" s="1"/>
  <c r="I17" i="5"/>
  <c r="I38" i="5" s="1"/>
  <c r="H17" i="5"/>
  <c r="G17" i="5"/>
  <c r="F17" i="5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V17" i="6"/>
  <c r="U17" i="6"/>
  <c r="U38" i="6" s="1"/>
  <c r="T17" i="6"/>
  <c r="T38" i="6" s="1"/>
  <c r="S17" i="6"/>
  <c r="R17" i="6"/>
  <c r="R38" i="6" s="1"/>
  <c r="Q17" i="6"/>
  <c r="Q38" i="6" s="1"/>
  <c r="P17" i="6"/>
  <c r="O17" i="6"/>
  <c r="N17" i="6"/>
  <c r="M17" i="6"/>
  <c r="M38" i="6" s="1"/>
  <c r="L17" i="6"/>
  <c r="L38" i="6" s="1"/>
  <c r="K17" i="6"/>
  <c r="J17" i="6"/>
  <c r="J38" i="6" s="1"/>
  <c r="I17" i="6"/>
  <c r="I38" i="6" s="1"/>
  <c r="H17" i="6"/>
  <c r="G17" i="6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W17" i="7"/>
  <c r="V17" i="7"/>
  <c r="U17" i="7"/>
  <c r="U38" i="7" s="1"/>
  <c r="T17" i="7"/>
  <c r="T38" i="7" s="1"/>
  <c r="S17" i="7"/>
  <c r="R17" i="7"/>
  <c r="R38" i="7" s="1"/>
  <c r="Q17" i="7"/>
  <c r="Q38" i="7" s="1"/>
  <c r="P17" i="7"/>
  <c r="O17" i="7"/>
  <c r="N17" i="7"/>
  <c r="M17" i="7"/>
  <c r="M38" i="7" s="1"/>
  <c r="L17" i="7"/>
  <c r="L38" i="7" s="1"/>
  <c r="K17" i="7"/>
  <c r="J17" i="7"/>
  <c r="J38" i="7" s="1"/>
  <c r="I17" i="7"/>
  <c r="I38" i="7" s="1"/>
  <c r="H17" i="7"/>
  <c r="G17" i="7"/>
  <c r="F17" i="7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X17" i="8"/>
  <c r="W17" i="8"/>
  <c r="V17" i="8"/>
  <c r="V38" i="8" s="1"/>
  <c r="U17" i="8"/>
  <c r="U38" i="8" s="1"/>
  <c r="T17" i="8"/>
  <c r="S17" i="8"/>
  <c r="S38" i="8" s="1"/>
  <c r="R17" i="8"/>
  <c r="R38" i="8" s="1"/>
  <c r="Q17" i="8"/>
  <c r="P17" i="8"/>
  <c r="O17" i="8"/>
  <c r="N17" i="8"/>
  <c r="N38" i="8" s="1"/>
  <c r="M17" i="8"/>
  <c r="M38" i="8" s="1"/>
  <c r="L17" i="8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X17" i="9"/>
  <c r="Z17" i="9" s="1"/>
  <c r="W17" i="9"/>
  <c r="W38" i="9" s="1"/>
  <c r="V17" i="9"/>
  <c r="V38" i="9" s="1"/>
  <c r="U17" i="9"/>
  <c r="T17" i="9"/>
  <c r="S17" i="9"/>
  <c r="S38" i="9" s="1"/>
  <c r="R17" i="9"/>
  <c r="R38" i="9" s="1"/>
  <c r="Q17" i="9"/>
  <c r="P17" i="9"/>
  <c r="O17" i="9"/>
  <c r="O38" i="9" s="1"/>
  <c r="N17" i="9"/>
  <c r="N38" i="9" s="1"/>
  <c r="M17" i="9"/>
  <c r="L17" i="9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C17" i="9"/>
  <c r="C38" i="9" s="1"/>
  <c r="C40" i="9" s="1"/>
  <c r="AA17" i="10"/>
  <c r="Y17" i="10"/>
  <c r="X17" i="10"/>
  <c r="W17" i="10"/>
  <c r="W38" i="10" s="1"/>
  <c r="V17" i="10"/>
  <c r="V38" i="10" s="1"/>
  <c r="U17" i="10"/>
  <c r="U38" i="10" s="1"/>
  <c r="T17" i="10"/>
  <c r="S17" i="10"/>
  <c r="S38" i="10" s="1"/>
  <c r="R17" i="10"/>
  <c r="Q17" i="10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S17" i="11"/>
  <c r="S38" i="11" s="1"/>
  <c r="R17" i="11"/>
  <c r="Q17" i="1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E17" i="12"/>
  <c r="E38" i="12" s="1"/>
  <c r="E40" i="12" s="1"/>
  <c r="D17" i="12"/>
  <c r="C17" i="12"/>
  <c r="C38" i="12" s="1"/>
  <c r="C40" i="12" s="1"/>
  <c r="AA17" i="13"/>
  <c r="Y17" i="13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Q17" i="14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I17" i="14"/>
  <c r="H17" i="14"/>
  <c r="H38" i="14" s="1"/>
  <c r="G17" i="14"/>
  <c r="G38" i="14" s="1"/>
  <c r="G40" i="14" s="1"/>
  <c r="H39" i="14" s="1"/>
  <c r="H40" i="14" s="1"/>
  <c r="I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S17" i="15"/>
  <c r="S38" i="15" s="1"/>
  <c r="R17" i="15"/>
  <c r="Q17" i="15"/>
  <c r="Q38" i="15" s="1"/>
  <c r="P17" i="15"/>
  <c r="P38" i="15" s="1"/>
  <c r="O17" i="15"/>
  <c r="N17" i="15"/>
  <c r="N38" i="15" s="1"/>
  <c r="M17" i="15"/>
  <c r="M38" i="15" s="1"/>
  <c r="L17" i="15"/>
  <c r="K17" i="15"/>
  <c r="J17" i="15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Z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O17" i="16"/>
  <c r="O38" i="16" s="1"/>
  <c r="N17" i="16"/>
  <c r="N38" i="16" s="1"/>
  <c r="M17" i="16"/>
  <c r="L17" i="16"/>
  <c r="L38" i="16" s="1"/>
  <c r="K17" i="16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AA17" i="17"/>
  <c r="AA38" i="17" s="1"/>
  <c r="AA40" i="17" s="1"/>
  <c r="Y17" i="17"/>
  <c r="X17" i="17"/>
  <c r="X38" i="17" s="1"/>
  <c r="Z38" i="17" s="1"/>
  <c r="W17" i="17"/>
  <c r="W38" i="17" s="1"/>
  <c r="V17" i="17"/>
  <c r="U17" i="17"/>
  <c r="U38" i="17" s="1"/>
  <c r="T17" i="17"/>
  <c r="S17" i="17"/>
  <c r="S38" i="17" s="1"/>
  <c r="R17" i="17"/>
  <c r="R38" i="17" s="1"/>
  <c r="Q17" i="17"/>
  <c r="P17" i="17"/>
  <c r="P38" i="17" s="1"/>
  <c r="O17" i="17"/>
  <c r="O38" i="17" s="1"/>
  <c r="N17" i="17"/>
  <c r="M17" i="17"/>
  <c r="M38" i="17" s="1"/>
  <c r="L17" i="17"/>
  <c r="K17" i="17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E17" i="17"/>
  <c r="D17" i="17"/>
  <c r="C17" i="17"/>
  <c r="AA17" i="18"/>
  <c r="AA38" i="18" s="1"/>
  <c r="AA40" i="18" s="1"/>
  <c r="Y17" i="18"/>
  <c r="Y38" i="18" s="1"/>
  <c r="Y40" i="18" s="1"/>
  <c r="X17" i="18"/>
  <c r="W17" i="18"/>
  <c r="V17" i="18"/>
  <c r="U17" i="18"/>
  <c r="T17" i="18"/>
  <c r="T38" i="18" s="1"/>
  <c r="S17" i="18"/>
  <c r="R17" i="18"/>
  <c r="R38" i="18" s="1"/>
  <c r="Q17" i="18"/>
  <c r="Q38" i="18" s="1"/>
  <c r="P17" i="18"/>
  <c r="P38" i="18" s="1"/>
  <c r="O17" i="18"/>
  <c r="N17" i="18"/>
  <c r="M17" i="18"/>
  <c r="M38" i="18" s="1"/>
  <c r="L17" i="18"/>
  <c r="K17" i="18"/>
  <c r="J17" i="18"/>
  <c r="J38" i="18" s="1"/>
  <c r="I17" i="18"/>
  <c r="I38" i="18" s="1"/>
  <c r="H17" i="18"/>
  <c r="H38" i="18" s="1"/>
  <c r="G17" i="18"/>
  <c r="F17" i="18"/>
  <c r="E17" i="18"/>
  <c r="E38" i="18" s="1"/>
  <c r="E40" i="18" s="1"/>
  <c r="D17" i="18"/>
  <c r="C17" i="18"/>
  <c r="C38" i="18" s="1"/>
  <c r="C40" i="18" s="1"/>
  <c r="AA17" i="19"/>
  <c r="AA38" i="19" s="1"/>
  <c r="Y17" i="19"/>
  <c r="Y38" i="19" s="1"/>
  <c r="Y40" i="19" s="1"/>
  <c r="X17" i="19"/>
  <c r="W17" i="19"/>
  <c r="V17" i="19"/>
  <c r="U17" i="19"/>
  <c r="T17" i="19"/>
  <c r="S17" i="19"/>
  <c r="R17" i="19"/>
  <c r="R38" i="19" s="1"/>
  <c r="Q17" i="19"/>
  <c r="Q38" i="19" s="1"/>
  <c r="P17" i="19"/>
  <c r="P38" i="19" s="1"/>
  <c r="O17" i="19"/>
  <c r="N17" i="19"/>
  <c r="M17" i="19"/>
  <c r="L17" i="19"/>
  <c r="K17" i="19"/>
  <c r="J17" i="19"/>
  <c r="I17" i="19"/>
  <c r="I38" i="19" s="1"/>
  <c r="H17" i="19"/>
  <c r="H38" i="19" s="1"/>
  <c r="G17" i="19"/>
  <c r="F17" i="19"/>
  <c r="E17" i="19"/>
  <c r="D17" i="19"/>
  <c r="C17" i="19"/>
  <c r="AA17" i="20"/>
  <c r="AA38" i="20" s="1"/>
  <c r="AA40" i="20" s="1"/>
  <c r="Y17" i="20"/>
  <c r="Y38" i="20" s="1"/>
  <c r="X17" i="20"/>
  <c r="W17" i="20"/>
  <c r="V17" i="20"/>
  <c r="U17" i="20"/>
  <c r="T17" i="20"/>
  <c r="S17" i="20"/>
  <c r="R17" i="20"/>
  <c r="Q17" i="20"/>
  <c r="Q38" i="20" s="1"/>
  <c r="P17" i="20"/>
  <c r="P38" i="20" s="1"/>
  <c r="O17" i="20"/>
  <c r="N17" i="20"/>
  <c r="M17" i="20"/>
  <c r="L17" i="20"/>
  <c r="K17" i="20"/>
  <c r="J17" i="20"/>
  <c r="J38" i="20" s="1"/>
  <c r="I17" i="20"/>
  <c r="I38" i="20" s="1"/>
  <c r="H17" i="20"/>
  <c r="H38" i="20" s="1"/>
  <c r="G17" i="20"/>
  <c r="F17" i="20"/>
  <c r="E17" i="20"/>
  <c r="D17" i="20"/>
  <c r="C17" i="20"/>
  <c r="AA17" i="1"/>
  <c r="Y17" i="1"/>
  <c r="Y38" i="1" s="1"/>
  <c r="Y40" i="1" s="1"/>
  <c r="X17" i="1"/>
  <c r="W17" i="1"/>
  <c r="V17" i="1"/>
  <c r="V38" i="1" s="1"/>
  <c r="U17" i="1"/>
  <c r="T17" i="1"/>
  <c r="T38" i="1" s="1"/>
  <c r="S17" i="1"/>
  <c r="R17" i="1"/>
  <c r="R38" i="1" s="1"/>
  <c r="Q17" i="1"/>
  <c r="Q38" i="1" s="1"/>
  <c r="P17" i="1"/>
  <c r="P38" i="1" s="1"/>
  <c r="O17" i="1"/>
  <c r="N17" i="1"/>
  <c r="N38" i="1" s="1"/>
  <c r="M17" i="1"/>
  <c r="L17" i="1"/>
  <c r="L38" i="1" s="1"/>
  <c r="K17" i="1"/>
  <c r="J17" i="1"/>
  <c r="J38" i="1" s="1"/>
  <c r="I17" i="1"/>
  <c r="I38" i="1" s="1"/>
  <c r="H17" i="1"/>
  <c r="H38" i="1" s="1"/>
  <c r="G17" i="1"/>
  <c r="F17" i="1"/>
  <c r="F38" i="1" s="1"/>
  <c r="F40" i="1" s="1"/>
  <c r="E17" i="1"/>
  <c r="D17" i="1"/>
  <c r="D38" i="1" s="1"/>
  <c r="D40" i="1" s="1"/>
  <c r="C17" i="1"/>
  <c r="Z17" i="1" l="1"/>
  <c r="X38" i="1"/>
  <c r="Z17" i="20"/>
  <c r="X38" i="20"/>
  <c r="Z36" i="2"/>
  <c r="X38" i="2"/>
  <c r="I40" i="14"/>
  <c r="I40" i="11"/>
  <c r="X40" i="17"/>
  <c r="Z40" i="17" s="1"/>
  <c r="I40" i="12"/>
  <c r="K39" i="12" s="1"/>
  <c r="Z17" i="17"/>
  <c r="X38" i="15"/>
  <c r="Z17" i="15"/>
  <c r="Z17" i="14"/>
  <c r="X38" i="14"/>
  <c r="Z17" i="13"/>
  <c r="X38" i="13"/>
  <c r="Z17" i="10"/>
  <c r="X38" i="10"/>
  <c r="G38" i="7"/>
  <c r="G40" i="7" s="1"/>
  <c r="H39" i="7" s="1"/>
  <c r="H40" i="7" s="1"/>
  <c r="I39" i="7" s="1"/>
  <c r="I40" i="7" s="1"/>
  <c r="O38" i="7"/>
  <c r="W38" i="7"/>
  <c r="O38" i="6"/>
  <c r="W38" i="6"/>
  <c r="W38" i="5"/>
  <c r="G38" i="4"/>
  <c r="G40" i="4" s="1"/>
  <c r="H39" i="4" s="1"/>
  <c r="H40" i="4" s="1"/>
  <c r="I39" i="4" s="1"/>
  <c r="I40" i="4" s="1"/>
  <c r="K39" i="4" s="1"/>
  <c r="O38" i="4"/>
  <c r="O38" i="3"/>
  <c r="W38" i="3"/>
  <c r="G38" i="2"/>
  <c r="G40" i="2" s="1"/>
  <c r="H39" i="2" s="1"/>
  <c r="H40" i="2" s="1"/>
  <c r="I39" i="2" s="1"/>
  <c r="I40" i="2" s="1"/>
  <c r="J40" i="2" s="1"/>
  <c r="W38" i="2"/>
  <c r="X38" i="12"/>
  <c r="X38" i="5"/>
  <c r="Z17" i="19"/>
  <c r="X38" i="19"/>
  <c r="I40" i="13"/>
  <c r="I40" i="10"/>
  <c r="I40" i="9"/>
  <c r="J40" i="9" s="1"/>
  <c r="C38" i="1"/>
  <c r="C40" i="1" s="1"/>
  <c r="K38" i="1"/>
  <c r="S38" i="1"/>
  <c r="C38" i="20"/>
  <c r="C40" i="20" s="1"/>
  <c r="K38" i="20"/>
  <c r="S38" i="20"/>
  <c r="C38" i="19"/>
  <c r="C40" i="19" s="1"/>
  <c r="K38" i="19"/>
  <c r="S38" i="19"/>
  <c r="K38" i="18"/>
  <c r="S38" i="18"/>
  <c r="C38" i="17"/>
  <c r="C40" i="17" s="1"/>
  <c r="K38" i="17"/>
  <c r="Q38" i="14"/>
  <c r="Y38" i="14"/>
  <c r="Y40" i="14" s="1"/>
  <c r="Y38" i="13"/>
  <c r="Y40" i="13" s="1"/>
  <c r="I38" i="12"/>
  <c r="Q38" i="12"/>
  <c r="Q38" i="11"/>
  <c r="Y38" i="11"/>
  <c r="Y40" i="11" s="1"/>
  <c r="I38" i="10"/>
  <c r="Y38" i="10"/>
  <c r="Y40" i="10" s="1"/>
  <c r="I38" i="9"/>
  <c r="I38" i="8"/>
  <c r="Q38" i="8"/>
  <c r="Y38" i="8"/>
  <c r="Y40" i="8" s="1"/>
  <c r="P38" i="7"/>
  <c r="X38" i="7"/>
  <c r="X40" i="7" s="1"/>
  <c r="H38" i="5"/>
  <c r="H40" i="5" s="1"/>
  <c r="I39" i="5" s="1"/>
  <c r="I40" i="5" s="1"/>
  <c r="P38" i="5"/>
  <c r="P38" i="4"/>
  <c r="H38" i="3"/>
  <c r="X38" i="3"/>
  <c r="H38" i="2"/>
  <c r="X38" i="18"/>
  <c r="Z17" i="18"/>
  <c r="D38" i="20"/>
  <c r="D40" i="20" s="1"/>
  <c r="D38" i="19"/>
  <c r="D40" i="19" s="1"/>
  <c r="L38" i="18"/>
  <c r="D38" i="17"/>
  <c r="D40" i="17" s="1"/>
  <c r="C38" i="16"/>
  <c r="C40" i="16" s="1"/>
  <c r="R38" i="15"/>
  <c r="Z17" i="7"/>
  <c r="Y38" i="7"/>
  <c r="O38" i="5"/>
  <c r="W38" i="4"/>
  <c r="G38" i="3"/>
  <c r="G40" i="3" s="1"/>
  <c r="H39" i="3" s="1"/>
  <c r="T38" i="20"/>
  <c r="L38" i="19"/>
  <c r="D38" i="18"/>
  <c r="D40" i="18" s="1"/>
  <c r="L38" i="17"/>
  <c r="K38" i="16"/>
  <c r="J38" i="15"/>
  <c r="Z27" i="8"/>
  <c r="X38" i="8"/>
  <c r="X38" i="11"/>
  <c r="L38" i="20"/>
  <c r="T38" i="19"/>
  <c r="E38" i="1"/>
  <c r="E40" i="1" s="1"/>
  <c r="M38" i="1"/>
  <c r="U38" i="1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AA38" i="16"/>
  <c r="AA40" i="16" s="1"/>
  <c r="Q38" i="13"/>
  <c r="I38" i="17"/>
  <c r="I40" i="17" s="1"/>
  <c r="Q38" i="17"/>
  <c r="Y38" i="17"/>
  <c r="Y40" i="17" s="1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O38" i="15"/>
  <c r="W38" i="15"/>
  <c r="F38" i="14"/>
  <c r="F40" i="14" s="1"/>
  <c r="N38" i="14"/>
  <c r="V38" i="14"/>
  <c r="F38" i="13"/>
  <c r="F40" i="13" s="1"/>
  <c r="N38" i="13"/>
  <c r="V38" i="13"/>
  <c r="E38" i="9"/>
  <c r="E40" i="9" s="1"/>
  <c r="M38" i="9"/>
  <c r="U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X38" i="4"/>
  <c r="D38" i="2"/>
  <c r="D40" i="2" s="1"/>
  <c r="L38" i="2"/>
  <c r="T38" i="2"/>
  <c r="Z27" i="14"/>
  <c r="X38" i="9"/>
  <c r="G38" i="8"/>
  <c r="G40" i="8" s="1"/>
  <c r="H39" i="8" s="1"/>
  <c r="H40" i="8" s="1"/>
  <c r="I39" i="8" s="1"/>
  <c r="O38" i="8"/>
  <c r="W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Z27" i="6"/>
  <c r="Z27" i="3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G38" i="20"/>
  <c r="G40" i="20" s="1"/>
  <c r="H39" i="20" s="1"/>
  <c r="H40" i="20" s="1"/>
  <c r="I39" i="20" s="1"/>
  <c r="I40" i="20" s="1"/>
  <c r="O38" i="20"/>
  <c r="W38" i="20"/>
  <c r="G38" i="19"/>
  <c r="G40" i="19" s="1"/>
  <c r="H39" i="19" s="1"/>
  <c r="H40" i="19" s="1"/>
  <c r="I39" i="19" s="1"/>
  <c r="I40" i="19" s="1"/>
  <c r="J40" i="19" s="1"/>
  <c r="O38" i="19"/>
  <c r="W38" i="19"/>
  <c r="G38" i="18"/>
  <c r="G40" i="18" s="1"/>
  <c r="H39" i="18" s="1"/>
  <c r="H40" i="18" s="1"/>
  <c r="I39" i="18" s="1"/>
  <c r="I40" i="18" s="1"/>
  <c r="J40" i="18" s="1"/>
  <c r="O38" i="18"/>
  <c r="W38" i="18"/>
  <c r="F38" i="17"/>
  <c r="F40" i="17" s="1"/>
  <c r="N38" i="17"/>
  <c r="V38" i="17"/>
  <c r="Z17" i="6"/>
  <c r="Z17" i="5"/>
  <c r="Z17" i="3"/>
  <c r="Z17" i="2"/>
  <c r="X38" i="6"/>
  <c r="K39" i="15"/>
  <c r="J40" i="15"/>
  <c r="K39" i="14"/>
  <c r="J40" i="14"/>
  <c r="K39" i="9"/>
  <c r="J40" i="11"/>
  <c r="K39" i="11"/>
  <c r="K39" i="7"/>
  <c r="J40" i="7"/>
  <c r="J40" i="1"/>
  <c r="K39" i="1"/>
  <c r="K39" i="20"/>
  <c r="J40" i="20"/>
  <c r="J40" i="10"/>
  <c r="K39" i="10"/>
  <c r="K39" i="6"/>
  <c r="J40" i="6"/>
  <c r="K39" i="2"/>
  <c r="J40" i="13"/>
  <c r="K39" i="13"/>
  <c r="K39" i="16" l="1"/>
  <c r="J40" i="16"/>
  <c r="J40" i="5"/>
  <c r="K39" i="5"/>
  <c r="N39" i="5" s="1"/>
  <c r="J40" i="17"/>
  <c r="K39" i="17"/>
  <c r="H40" i="3"/>
  <c r="I39" i="3" s="1"/>
  <c r="I40" i="3" s="1"/>
  <c r="J40" i="4"/>
  <c r="X40" i="15"/>
  <c r="Z40" i="15" s="1"/>
  <c r="Z38" i="15"/>
  <c r="Z38" i="20"/>
  <c r="X40" i="20"/>
  <c r="Z40" i="20" s="1"/>
  <c r="Z38" i="2"/>
  <c r="X40" i="2"/>
  <c r="Z40" i="2" s="1"/>
  <c r="X40" i="8"/>
  <c r="Z40" i="8" s="1"/>
  <c r="Z38" i="8"/>
  <c r="Z38" i="19"/>
  <c r="X40" i="19"/>
  <c r="Z40" i="19" s="1"/>
  <c r="Z38" i="10"/>
  <c r="X40" i="10"/>
  <c r="Z40" i="10" s="1"/>
  <c r="Z38" i="18"/>
  <c r="X40" i="18"/>
  <c r="Z40" i="18" s="1"/>
  <c r="X40" i="5"/>
  <c r="Z40" i="5" s="1"/>
  <c r="Z38" i="5"/>
  <c r="X40" i="13"/>
  <c r="Z40" i="13" s="1"/>
  <c r="Z38" i="13"/>
  <c r="Z38" i="7"/>
  <c r="Y40" i="7"/>
  <c r="Z40" i="7" s="1"/>
  <c r="J40" i="12"/>
  <c r="K39" i="19"/>
  <c r="I40" i="8"/>
  <c r="Z38" i="16"/>
  <c r="X40" i="16"/>
  <c r="Z40" i="16" s="1"/>
  <c r="Z38" i="12"/>
  <c r="X40" i="12"/>
  <c r="Z40" i="12" s="1"/>
  <c r="Z38" i="11"/>
  <c r="X40" i="11"/>
  <c r="Z40" i="11" s="1"/>
  <c r="Z38" i="4"/>
  <c r="X40" i="4"/>
  <c r="Z40" i="4" s="1"/>
  <c r="X40" i="1"/>
  <c r="Z40" i="1" s="1"/>
  <c r="Z38" i="1"/>
  <c r="K39" i="18"/>
  <c r="N39" i="18" s="1"/>
  <c r="Z38" i="6"/>
  <c r="X40" i="6"/>
  <c r="Z40" i="6" s="1"/>
  <c r="Z38" i="9"/>
  <c r="X40" i="9"/>
  <c r="Z40" i="9" s="1"/>
  <c r="Z38" i="3"/>
  <c r="X40" i="3"/>
  <c r="Z40" i="3" s="1"/>
  <c r="Z38" i="14"/>
  <c r="X40" i="14"/>
  <c r="Z40" i="14" s="1"/>
  <c r="K40" i="18"/>
  <c r="L39" i="18" s="1"/>
  <c r="L40" i="18" s="1"/>
  <c r="M39" i="18" s="1"/>
  <c r="M40" i="18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K40" i="5" l="1"/>
  <c r="L39" i="5" s="1"/>
  <c r="L40" i="5" s="1"/>
  <c r="M39" i="5" s="1"/>
  <c r="M40" i="5" s="1"/>
  <c r="K39" i="3"/>
  <c r="J40" i="3"/>
  <c r="J40" i="8"/>
  <c r="K39" i="8"/>
  <c r="K40" i="16"/>
  <c r="L39" i="16" s="1"/>
  <c r="L40" i="16" s="1"/>
  <c r="M39" i="16" s="1"/>
  <c r="M40" i="16" s="1"/>
  <c r="N39" i="16"/>
  <c r="O39" i="4"/>
  <c r="N40" i="4"/>
  <c r="N40" i="5"/>
  <c r="O39" i="5"/>
  <c r="O39" i="10"/>
  <c r="N40" i="10"/>
  <c r="O39" i="2"/>
  <c r="N40" i="2"/>
  <c r="N40" i="6"/>
  <c r="O39" i="6"/>
  <c r="N40" i="11"/>
  <c r="O39" i="11"/>
  <c r="O39" i="17"/>
  <c r="N40" i="17"/>
  <c r="O39" i="18"/>
  <c r="N40" i="18"/>
  <c r="N40" i="15"/>
  <c r="O39" i="15"/>
  <c r="O39" i="12"/>
  <c r="N40" i="12"/>
  <c r="N40" i="14"/>
  <c r="O39" i="14"/>
  <c r="N40" i="19"/>
  <c r="O39" i="19"/>
  <c r="N40" i="7"/>
  <c r="O39" i="7"/>
  <c r="N40" i="13"/>
  <c r="O39" i="13"/>
  <c r="N40" i="1"/>
  <c r="O39" i="1"/>
  <c r="O39" i="20"/>
  <c r="N40" i="20"/>
  <c r="O39" i="9"/>
  <c r="N40" i="9"/>
  <c r="N40" i="16" l="1"/>
  <c r="O39" i="16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R39" i="12"/>
  <c r="O40" i="12"/>
  <c r="P39" i="12" s="1"/>
  <c r="P40" i="12" s="1"/>
  <c r="Q39" i="12" s="1"/>
  <c r="Q40" i="12" s="1"/>
  <c r="R39" i="13"/>
  <c r="O40" i="13"/>
  <c r="P39" i="13" s="1"/>
  <c r="P40" i="13" s="1"/>
  <c r="Q39" i="13" s="1"/>
  <c r="Q40" i="13" s="1"/>
  <c r="O40" i="15"/>
  <c r="P39" i="15" s="1"/>
  <c r="P40" i="15" s="1"/>
  <c r="Q39" i="15" s="1"/>
  <c r="Q40" i="15" s="1"/>
  <c r="R39" i="15"/>
  <c r="R39" i="11"/>
  <c r="O40" i="11"/>
  <c r="P39" i="11" s="1"/>
  <c r="P40" i="11" s="1"/>
  <c r="Q39" i="11" s="1"/>
  <c r="Q40" i="11" s="1"/>
  <c r="O40" i="10"/>
  <c r="P39" i="10" s="1"/>
  <c r="P40" i="10" s="1"/>
  <c r="Q39" i="10" s="1"/>
  <c r="Q40" i="10" s="1"/>
  <c r="R39" i="10"/>
  <c r="R39" i="19"/>
  <c r="O40" i="19"/>
  <c r="P39" i="19" s="1"/>
  <c r="P40" i="19" s="1"/>
  <c r="Q39" i="19" s="1"/>
  <c r="Q40" i="19" s="1"/>
  <c r="O40" i="14"/>
  <c r="P39" i="14" s="1"/>
  <c r="P40" i="14" s="1"/>
  <c r="Q39" i="14" s="1"/>
  <c r="Q40" i="14" s="1"/>
  <c r="R39" i="14"/>
  <c r="R39" i="9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R39" i="20"/>
  <c r="O40" i="20"/>
  <c r="P39" i="20" s="1"/>
  <c r="P40" i="20" s="1"/>
  <c r="Q39" i="20" s="1"/>
  <c r="Q40" i="20" s="1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39" i="5"/>
  <c r="O40" i="5"/>
  <c r="P39" i="5" s="1"/>
  <c r="P40" i="5" s="1"/>
  <c r="Q39" i="5" s="1"/>
  <c r="Q40" i="5" s="1"/>
  <c r="O40" i="18"/>
  <c r="P39" i="18" s="1"/>
  <c r="P40" i="18" s="1"/>
  <c r="Q39" i="18" s="1"/>
  <c r="Q40" i="18" s="1"/>
  <c r="R39" i="18"/>
  <c r="R39" i="17"/>
  <c r="O40" i="17"/>
  <c r="P39" i="17" s="1"/>
  <c r="P40" i="17" s="1"/>
  <c r="Q39" i="17" s="1"/>
  <c r="Q40" i="17" s="1"/>
  <c r="R39" i="4"/>
  <c r="O40" i="4"/>
  <c r="P39" i="4" s="1"/>
  <c r="P40" i="4" s="1"/>
  <c r="Q39" i="4" s="1"/>
  <c r="Q40" i="4" s="1"/>
  <c r="N40" i="3" l="1"/>
  <c r="O39" i="3"/>
  <c r="O39" i="8"/>
  <c r="N40" i="8"/>
  <c r="R39" i="16"/>
  <c r="O40" i="16"/>
  <c r="P39" i="16" s="1"/>
  <c r="P40" i="16" s="1"/>
  <c r="Q39" i="16" s="1"/>
  <c r="Q40" i="16" s="1"/>
  <c r="S39" i="4"/>
  <c r="R40" i="4"/>
  <c r="R40" i="14"/>
  <c r="S39" i="14"/>
  <c r="S39" i="7"/>
  <c r="R40" i="7"/>
  <c r="R40" i="17"/>
  <c r="S39" i="17"/>
  <c r="R40" i="19"/>
  <c r="S39" i="19"/>
  <c r="R40" i="2"/>
  <c r="S39" i="2"/>
  <c r="R40" i="1"/>
  <c r="S39" i="1"/>
  <c r="R40" i="11"/>
  <c r="S39" i="11"/>
  <c r="S39" i="12"/>
  <c r="R40" i="12"/>
  <c r="R40" i="5"/>
  <c r="S39" i="5"/>
  <c r="S39" i="15"/>
  <c r="R40" i="15"/>
  <c r="R40" i="6"/>
  <c r="S39" i="6"/>
  <c r="R40" i="9"/>
  <c r="S39" i="9"/>
  <c r="R40" i="13"/>
  <c r="S39" i="13"/>
  <c r="R40" i="10"/>
  <c r="S39" i="10"/>
  <c r="S39" i="20"/>
  <c r="R40" i="20"/>
  <c r="R40" i="18"/>
  <c r="S39" i="18"/>
  <c r="S39" i="16" l="1"/>
  <c r="R40" i="16"/>
  <c r="R39" i="8"/>
  <c r="O40" i="8"/>
  <c r="P39" i="8" s="1"/>
  <c r="P40" i="8" s="1"/>
  <c r="Q39" i="8" s="1"/>
  <c r="Q40" i="8" s="1"/>
  <c r="R39" i="3"/>
  <c r="O40" i="3"/>
  <c r="P39" i="3" s="1"/>
  <c r="P40" i="3" s="1"/>
  <c r="Q39" i="3" s="1"/>
  <c r="Q40" i="3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R40" i="3" l="1"/>
  <c r="S39" i="3"/>
  <c r="S39" i="8"/>
  <c r="R40" i="8"/>
  <c r="V39" i="16"/>
  <c r="S40" i="16"/>
  <c r="T39" i="16" s="1"/>
  <c r="T40" i="16" s="1"/>
  <c r="U39" i="16" s="1"/>
  <c r="U40" i="16" s="1"/>
  <c r="V40" i="16" s="1"/>
  <c r="W40" i="16" s="1"/>
  <c r="S40" i="3" l="1"/>
  <c r="T39" i="3" s="1"/>
  <c r="T40" i="3" s="1"/>
  <c r="U39" i="3" s="1"/>
  <c r="U40" i="3" s="1"/>
  <c r="V40" i="3" s="1"/>
  <c r="W40" i="3" s="1"/>
  <c r="V39" i="3"/>
  <c r="S40" i="8"/>
  <c r="T39" i="8" s="1"/>
  <c r="T40" i="8" s="1"/>
  <c r="U39" i="8" s="1"/>
  <c r="U40" i="8" s="1"/>
  <c r="V40" i="8" s="1"/>
  <c r="W40" i="8" s="1"/>
  <c r="V39" i="8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<sst xmlns="http://schemas.openxmlformats.org/spreadsheetml/2006/main" count="2100" uniqueCount="85">
  <si>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</si>
  <si>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</si>
  <si>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</si>
  <si>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</si>
  <si>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</si>
  <si>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</si>
  <si>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</si>
  <si>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</si>
  <si>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</si>
  <si>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</si>
  <si>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</si>
  <si>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</si>
  <si>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</si>
  <si>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</si>
  <si>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</si>
  <si>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</si>
  <si>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</si>
  <si>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</si>
  <si>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</si>
  <si>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</si>
  <si>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</si>
  <si>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</si>
  <si>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</si>
  <si>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</si>
  <si>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</si>
  <si>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</si>
  <si>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</si>
  <si>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</si>
  <si>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</si>
  <si>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</si>
  <si>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</si>
  <si>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</si>
  <si>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</si>
  <si>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</si>
  <si>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</si>
  <si>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</si>
  <si>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</si>
  <si>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</si>
  <si>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</si>
  <si>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</si>
  <si>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</si>
  <si>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</si>
  <si>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</si>
  <si>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</si>
  <si>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</si>
  <si>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</si>
  <si>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</si>
  <si>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</si>
  <si>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</si>
  <si>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</si>
  <si>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</si>
  <si>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</si>
  <si>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</si>
  <si>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</si>
  <si>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</si>
  <si>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</si>
  <si>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</si>
  <si>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</si>
  <si>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</si>
  <si>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</si>
  <si>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</si>
  <si>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</si>
  <si>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</si>
  <si>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Water management                                   ) for 1st Quarter ended 30 September 2024 (Figures Finalised as at 2024/10/25)</t>
  </si>
  <si>
    <t>Gauteng: Mogale City (GT481) - Table C7 Quarterly Budgeted Cash Flows ( Water management                                   ) for 1st Quarter ended 30 September 2024 (Figures Finalised as at 2024/10/25)</t>
  </si>
  <si>
    <t>Kwazulu-Natal: Msunduzi (KZN225) - Table C7 Quarterly Budgeted Cash Flows ( Water management                                   ) for 1st Quarter ended 30 September 2024 (Figures Finalised as at 2024/10/25)</t>
  </si>
  <si>
    <t>Kwazulu-Natal: Newcastle (KZN252) - Table C7 Quarterly Budgeted Cash Flows ( Water management                                   ) for 1st Quarter ended 30 September 2024 (Figures Finalised as at 2024/10/25)</t>
  </si>
  <si>
    <t>Kwazulu-Natal: uMhlathuze (KZN282) - Table C7 Quarterly Budgeted Cash Flows ( Water management                                   ) for 1st Quarter ended 30 September 2024 (Figures Finalised as at 2024/10/25)</t>
  </si>
  <si>
    <t>Limpopo: Polokwane (LIM354) - Table C7 Quarterly Budgeted Cash Flows ( Water management                                   ) for 1st Quarter ended 30 September 2024 (Figures Finalised as at 2024/10/25)</t>
  </si>
  <si>
    <t>Mpumalanga: Govan Mbeki (MP307) - Table C7 Quarterly Budgeted Cash Flows ( Water management                                   ) for 1st Quarter ended 30 September 2024 (Figures Finalised as at 2024/10/25)</t>
  </si>
  <si>
    <t>Mpumalanga: Emalahleni (MP) (MP312) - Table C7 Quarterly Budgeted Cash Flows ( Water management                                   ) for 1st Quarter ended 30 September 2024 (Figures Finalised as at 2024/10/25)</t>
  </si>
  <si>
    <t>Mpumalanga: Steve Tshwete (MP313) - Table C7 Quarterly Budgeted Cash Flows ( Water management                                   ) for 1st Quarter ended 30 September 2024 (Figures Finalised as at 2024/10/25)</t>
  </si>
  <si>
    <t>Mpumalanga: City of Mbombela (MP326) - Table C7 Quarterly Budgeted Cash Flows ( Water management                                   ) for 1st Quarter ended 30 September 2024 (Figures Finalised as at 2024/10/25)</t>
  </si>
  <si>
    <t>Northern Cape: Sol Plaatje (NC091) - Table C7 Quarterly Budgeted Cash Flows ( Water management                                   ) for 1st Quarter ended 30 September 2024 (Figures Finalised as at 2024/10/25)</t>
  </si>
  <si>
    <t>North West: Madibeng (NW372) - Table C7 Quarterly Budgeted Cash Flows ( Water management                                   ) for 1st Quarter ended 30 September 2024 (Figures Finalised as at 2024/10/25)</t>
  </si>
  <si>
    <t>North West: Rustenburg (NW373) - Table C7 Quarterly Budgeted Cash Flows ( Water management                                   ) for 1st Quarter ended 30 September 2024 (Figures Finalised as at 2024/10/25)</t>
  </si>
  <si>
    <t>North West: City of Matlosana (NW403) - Table C7 Quarterly Budgeted Cash Flows ( Water management                                   ) for 1st Quarter ended 30 September 2024 (Figures Finalised as at 2024/10/25)</t>
  </si>
  <si>
    <t>North West: J B Marks (NW405) - Table C7 Quarterly Budgeted Cash Flows ( Water management                                   ) for 1st Quarter ended 30 September 2024 (Figures Finalised as at 2024/10/25)</t>
  </si>
  <si>
    <t>Western Cape: Drakenstein (WC023) - Table C7 Quarterly Budgeted Cash Flows ( Water management                                   ) for 1st Quarter ended 30 September 2024 (Figures Finalised as at 2024/10/25)</t>
  </si>
  <si>
    <t>Western Cape: Stellenbosch (WC024) - Table C7 Quarterly Budgeted Cash Flows ( Water management                                   ) for 1st Quarter ended 30 September 2024 (Figures Finalised as at 2024/10/25)</t>
  </si>
  <si>
    <t>Western Cape: George (WC044)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</si>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</sst>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3182303</v>
      </c>
      <c r="X6" s="20"/>
      <c r="Y6" s="20">
        <v>3182303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1459324496</v>
      </c>
      <c r="D7" s="18"/>
      <c r="E7" s="19">
        <v>4150276176</v>
      </c>
      <c r="F7" s="20">
        <v>4150276176</v>
      </c>
      <c r="G7" s="20">
        <v>147564732</v>
      </c>
      <c r="H7" s="20">
        <v>137540247</v>
      </c>
      <c r="I7" s="20">
        <v>134627828</v>
      </c>
      <c r="J7" s="20">
        <v>419732807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419732807</v>
      </c>
      <c r="X7" s="20">
        <v>1018977234</v>
      </c>
      <c r="Y7" s="20">
        <v>-599244427</v>
      </c>
      <c r="Z7" s="21">
        <v>-58.808421523576449</v>
      </c>
      <c r="AA7" s="22">
        <v>4150276176</v>
      </c>
    </row>
    <row r="8" spans="1:27" ht="13.5" x14ac:dyDescent="0.25">
      <c r="A8" s="23" t="s">
        <v>36</v>
      </c>
      <c r="B8" s="17" t="s">
        <v>32</v>
      </c>
      <c r="C8" s="18">
        <v>11085334</v>
      </c>
      <c r="D8" s="18"/>
      <c r="E8" s="19">
        <v>72580557</v>
      </c>
      <c r="F8" s="20">
        <v>72580557</v>
      </c>
      <c r="G8" s="20">
        <v>64278</v>
      </c>
      <c r="H8" s="20">
        <v>849924</v>
      </c>
      <c r="I8" s="20">
        <v>221207</v>
      </c>
      <c r="J8" s="20">
        <v>1135409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1135409</v>
      </c>
      <c r="X8" s="20">
        <v>17327341</v>
      </c>
      <c r="Y8" s="20">
        <v>-16191932</v>
      </c>
      <c r="Z8" s="21">
        <v>-93.447298116889371</v>
      </c>
      <c r="AA8" s="22">
        <v>72580557</v>
      </c>
    </row>
    <row r="9" spans="1:27" ht="13.5" x14ac:dyDescent="0.25">
      <c r="A9" s="23" t="s">
        <v>37</v>
      </c>
      <c r="B9" s="17" t="s">
        <v>6</v>
      </c>
      <c r="C9" s="18">
        <v>207059941</v>
      </c>
      <c r="D9" s="18"/>
      <c r="E9" s="19">
        <v>912446279</v>
      </c>
      <c r="F9" s="20">
        <v>912446279</v>
      </c>
      <c r="G9" s="20">
        <v>96997816</v>
      </c>
      <c r="H9" s="20">
        <v>25009713</v>
      </c>
      <c r="I9" s="20"/>
      <c r="J9" s="20">
        <v>122007529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122007529</v>
      </c>
      <c r="X9" s="20">
        <v>232150376</v>
      </c>
      <c r="Y9" s="20">
        <v>-110142847</v>
      </c>
      <c r="Z9" s="21">
        <v>-47.44461279700878</v>
      </c>
      <c r="AA9" s="22">
        <v>912446279</v>
      </c>
    </row>
    <row r="10" spans="1:27" ht="13.5" x14ac:dyDescent="0.25">
      <c r="A10" s="23" t="s">
        <v>38</v>
      </c>
      <c r="B10" s="17" t="s">
        <v>6</v>
      </c>
      <c r="C10" s="18">
        <v>156418837</v>
      </c>
      <c r="D10" s="18"/>
      <c r="E10" s="19">
        <v>793177423</v>
      </c>
      <c r="F10" s="20">
        <v>793177423</v>
      </c>
      <c r="G10" s="20">
        <v>133291890</v>
      </c>
      <c r="H10" s="20">
        <v>40515744</v>
      </c>
      <c r="I10" s="20">
        <v>-972215</v>
      </c>
      <c r="J10" s="20">
        <v>172835419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172835419</v>
      </c>
      <c r="X10" s="20">
        <v>268778495</v>
      </c>
      <c r="Y10" s="20">
        <v>-95943076</v>
      </c>
      <c r="Z10" s="21">
        <v>-35.695964440905144</v>
      </c>
      <c r="AA10" s="22">
        <v>793177423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37673959</v>
      </c>
      <c r="F11" s="20">
        <v>37673959</v>
      </c>
      <c r="G11" s="20">
        <v>66286</v>
      </c>
      <c r="H11" s="20">
        <v>82747</v>
      </c>
      <c r="I11" s="20">
        <v>80860</v>
      </c>
      <c r="J11" s="20">
        <v>229893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229893</v>
      </c>
      <c r="X11" s="20">
        <v>9418500</v>
      </c>
      <c r="Y11" s="20">
        <v>-9188607</v>
      </c>
      <c r="Z11" s="21">
        <v>-97.55913362000318</v>
      </c>
      <c r="AA11" s="22">
        <v>37673959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-2204408054</v>
      </c>
      <c r="D14" s="18"/>
      <c r="E14" s="19">
        <v>-4268898806</v>
      </c>
      <c r="F14" s="20">
        <v>-4268898806</v>
      </c>
      <c r="G14" s="20">
        <v>-406266681</v>
      </c>
      <c r="H14" s="20">
        <v>-215171735</v>
      </c>
      <c r="I14" s="20">
        <v>-228532001</v>
      </c>
      <c r="J14" s="20">
        <v>-849970417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-849970417</v>
      </c>
      <c r="X14" s="20">
        <v>-996924423</v>
      </c>
      <c r="Y14" s="20">
        <v>146954006</v>
      </c>
      <c r="Z14" s="21">
        <v>-14.740736871284374</v>
      </c>
      <c r="AA14" s="22">
        <v>-4268898806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-129985530</v>
      </c>
      <c r="F15" s="20">
        <v>-129985530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-21612321</v>
      </c>
      <c r="Y15" s="20">
        <v>21612321</v>
      </c>
      <c r="Z15" s="21">
        <v>-100</v>
      </c>
      <c r="AA15" s="22">
        <v>-129985530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-510711</v>
      </c>
      <c r="Y16" s="20">
        <v>510711</v>
      </c>
      <c r="Z16" s="21">
        <v>-100</v>
      </c>
      <c r="AA16" s="22">
        <v>-2042844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-365793051</v>
      </c>
      <c r="D17" s="26">
        <f>SUM(D6:D16)</f>
        <v>0</v>
      </c>
      <c r="E17" s="27">
        <f t="shared" si="0"/>
        <v>1565227214</v>
      </c>
      <c r="F17" s="28">
        <f t="shared" si="0"/>
        <v>1565227214</v>
      </c>
      <c r="G17" s="28">
        <f t="shared" si="0"/>
        <v>-28281679</v>
      </c>
      <c r="H17" s="28">
        <f t="shared" si="0"/>
        <v>-9369984</v>
      </c>
      <c r="I17" s="28">
        <f t="shared" si="0"/>
        <v>-93195394</v>
      </c>
      <c r="J17" s="28">
        <f t="shared" si="0"/>
        <v>-130847057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-130847057</v>
      </c>
      <c r="X17" s="28">
        <f t="shared" si="0"/>
        <v>527604491</v>
      </c>
      <c r="Y17" s="28">
        <f t="shared" si="0"/>
        <v>-658451548</v>
      </c>
      <c r="Z17" s="29">
        <f>+IF(X17&lt;&gt;0,+(Y17/X17)*100,0)</f>
        <v>-124.80021668352326</v>
      </c>
      <c r="AA17" s="30">
        <f>SUM(AA6:AA16)</f>
        <v>1565227214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-35593</v>
      </c>
      <c r="X23" s="20"/>
      <c r="Y23" s="36">
        <v>-35593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-1121230112</v>
      </c>
      <c r="D26" s="18"/>
      <c r="E26" s="19">
        <v>-1000403488</v>
      </c>
      <c r="F26" s="20">
        <v>-1012759939</v>
      </c>
      <c r="G26" s="20">
        <v>-89753944</v>
      </c>
      <c r="H26" s="20">
        <v>-144720217</v>
      </c>
      <c r="I26" s="20">
        <v>-112560619</v>
      </c>
      <c r="J26" s="20">
        <v>-347034780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-347034780</v>
      </c>
      <c r="X26" s="20">
        <v>-254244506</v>
      </c>
      <c r="Y26" s="20">
        <v>-92790274</v>
      </c>
      <c r="Z26" s="21">
        <v>36.496471628771396</v>
      </c>
      <c r="AA26" s="22">
        <v>-1012759939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-1122435167</v>
      </c>
      <c r="D27" s="26">
        <f>SUM(D21:D26)</f>
        <v>0</v>
      </c>
      <c r="E27" s="27">
        <f t="shared" si="1"/>
        <v>-1000403488</v>
      </c>
      <c r="F27" s="28">
        <f t="shared" si="1"/>
        <v>-1012759939</v>
      </c>
      <c r="G27" s="28">
        <f t="shared" si="1"/>
        <v>-89760306</v>
      </c>
      <c r="H27" s="28">
        <f t="shared" si="1"/>
        <v>-144735064</v>
      </c>
      <c r="I27" s="28">
        <f t="shared" si="1"/>
        <v>-112575003</v>
      </c>
      <c r="J27" s="28">
        <f t="shared" si="1"/>
        <v>-347070373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-347070373</v>
      </c>
      <c r="X27" s="28">
        <f t="shared" si="1"/>
        <v>-254244506</v>
      </c>
      <c r="Y27" s="28">
        <f t="shared" si="1"/>
        <v>-92825867</v>
      </c>
      <c r="Z27" s="29">
        <f>+IF(X27&lt;&gt;0,+(Y27/X27)*100,0)</f>
        <v>36.510471144654744</v>
      </c>
      <c r="AA27" s="30">
        <f>SUM(AA21:AA26)</f>
        <v>-1012759939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-1488228218</v>
      </c>
      <c r="D38" s="32">
        <f>+D17+D27+D36</f>
        <v>0</v>
      </c>
      <c r="E38" s="33">
        <f t="shared" si="3"/>
        <v>564823726</v>
      </c>
      <c r="F38" s="2">
        <f t="shared" si="3"/>
        <v>552467275</v>
      </c>
      <c r="G38" s="2">
        <f t="shared" si="3"/>
        <v>-118041985</v>
      </c>
      <c r="H38" s="2">
        <f t="shared" si="3"/>
        <v>-154105048</v>
      </c>
      <c r="I38" s="2">
        <f t="shared" si="3"/>
        <v>-205770397</v>
      </c>
      <c r="J38" s="2">
        <f t="shared" si="3"/>
        <v>-477917430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-477917430</v>
      </c>
      <c r="X38" s="2">
        <f t="shared" si="3"/>
        <v>273359985</v>
      </c>
      <c r="Y38" s="2">
        <f t="shared" si="3"/>
        <v>-751277415</v>
      </c>
      <c r="Z38" s="34">
        <f>+IF(X38&lt;&gt;0,+(Y38/X38)*100,0)</f>
        <v>-274.83079317552642</v>
      </c>
      <c r="AA38" s="35">
        <f>+AA17+AA27+AA36</f>
        <v>552467275</v>
      </c>
    </row>
    <row r="39" spans="1:27" ht="13.5" x14ac:dyDescent="0.25">
      <c r="A39" s="23" t="s">
        <v>60</v>
      </c>
      <c r="B39" s="17"/>
      <c r="C39" s="32">
        <v>-1528383192</v>
      </c>
      <c r="D39" s="32"/>
      <c r="E39" s="33">
        <v>-1282976771</v>
      </c>
      <c r="F39" s="2">
        <v>-1282976771</v>
      </c>
      <c r="G39" s="2">
        <v>-2437303613</v>
      </c>
      <c r="H39" s="2">
        <f>+G40+H60</f>
        <v>-2572481614</v>
      </c>
      <c r="I39" s="2">
        <f>+H40+I60</f>
        <v>-3617236232</v>
      </c>
      <c r="J39" s="2">
        <f>+G39</f>
        <v>-2437303613</v>
      </c>
      <c r="K39" s="2">
        <f>+I40+K60</f>
        <v>-3823006629</v>
      </c>
      <c r="L39" s="2">
        <f>+K40+L60</f>
        <v>-3823006629</v>
      </c>
      <c r="M39" s="2">
        <f>+L40+M60</f>
        <v>-3823006629</v>
      </c>
      <c r="N39" s="2">
        <f>+K39</f>
        <v>-3823006629</v>
      </c>
      <c r="O39" s="2">
        <f>+M40+O60</f>
        <v>-3823006629</v>
      </c>
      <c r="P39" s="2">
        <f>+O40+P60</f>
        <v>-3823006629</v>
      </c>
      <c r="Q39" s="2">
        <f>+P40+Q60</f>
        <v>-3823006629</v>
      </c>
      <c r="R39" s="2">
        <f>+O39</f>
        <v>-3823006629</v>
      </c>
      <c r="S39" s="2">
        <f>+Q40+S60</f>
        <v>-3823006629</v>
      </c>
      <c r="T39" s="2">
        <f>+S40+T60</f>
        <v>-3823006629</v>
      </c>
      <c r="U39" s="2">
        <f>+T40+U60</f>
        <v>-3823006629</v>
      </c>
      <c r="V39" s="2">
        <f>+S39</f>
        <v>-3823006629</v>
      </c>
      <c r="W39" s="2">
        <f>+G39</f>
        <v>-2437303613</v>
      </c>
      <c r="X39" s="2">
        <v>-1282976771</v>
      </c>
      <c r="Y39" s="2">
        <f>+W39-X39</f>
        <v>-1154326842</v>
      </c>
      <c r="Z39" s="34">
        <f>+IF(X39&lt;&gt;0,+(Y39/X39)*100,0)</f>
        <v>89.972544171651265</v>
      </c>
      <c r="AA39" s="35">
        <v>-1282976771</v>
      </c>
    </row>
    <row r="40" spans="1:27" ht="13.5" x14ac:dyDescent="0.25">
      <c r="A40" s="41" t="s">
        <v>62</v>
      </c>
      <c r="B40" s="42" t="s">
        <v>61</v>
      </c>
      <c r="C40" s="43">
        <f>+C38+C39</f>
        <v>-3016611410</v>
      </c>
      <c r="D40" s="43">
        <f t="shared" ref="D40:AA40" si="4">+D38+D39</f>
        <v>0</v>
      </c>
      <c r="E40" s="44">
        <f t="shared" si="4"/>
        <v>-718153045</v>
      </c>
      <c r="F40" s="45">
        <f t="shared" si="4"/>
        <v>-730509496</v>
      </c>
      <c r="G40" s="45">
        <f t="shared" si="4"/>
        <v>-2555345598</v>
      </c>
      <c r="H40" s="45">
        <f t="shared" si="4"/>
        <v>-2726586662</v>
      </c>
      <c r="I40" s="45">
        <f t="shared" si="4"/>
        <v>-3823006629</v>
      </c>
      <c r="J40" s="45">
        <f>+I40</f>
        <v>-3823006629</v>
      </c>
      <c r="K40" s="45">
        <f t="shared" si="4"/>
        <v>-3823006629</v>
      </c>
      <c r="L40" s="45">
        <f t="shared" si="4"/>
        <v>-3823006629</v>
      </c>
      <c r="M40" s="45">
        <f t="shared" si="4"/>
        <v>-3823006629</v>
      </c>
      <c r="N40" s="45">
        <f>+M40</f>
        <v>-3823006629</v>
      </c>
      <c r="O40" s="45">
        <f t="shared" si="4"/>
        <v>-3823006629</v>
      </c>
      <c r="P40" s="45">
        <f t="shared" si="4"/>
        <v>-3823006629</v>
      </c>
      <c r="Q40" s="45">
        <f t="shared" si="4"/>
        <v>-3823006629</v>
      </c>
      <c r="R40" s="45">
        <f>+Q40</f>
        <v>-3823006629</v>
      </c>
      <c r="S40" s="45">
        <f t="shared" si="4"/>
        <v>-3823006629</v>
      </c>
      <c r="T40" s="45">
        <f t="shared" si="4"/>
        <v>-3823006629</v>
      </c>
      <c r="U40" s="45">
        <f t="shared" si="4"/>
        <v>-3823006629</v>
      </c>
      <c r="V40" s="45">
        <f>+U40</f>
        <v>-3823006629</v>
      </c>
      <c r="W40" s="45">
        <f>+V40</f>
        <v>-3823006629</v>
      </c>
      <c r="X40" s="45">
        <f t="shared" si="4"/>
        <v>-1009616786</v>
      </c>
      <c r="Y40" s="45">
        <f t="shared" si="4"/>
        <v>-1905604257</v>
      </c>
      <c r="Z40" s="46">
        <f>+IF(X40&lt;&gt;0,+(Y40/X40)*100,0)</f>
        <v>188.74530251718696</v>
      </c>
      <c r="AA40" s="47">
        <f t="shared" si="4"/>
        <v>-730509496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-2437303613</v>
      </c>
      <c r="H60">
        <v>-17136016</v>
      </c>
      <c r="I60">
        <v>-890649570</v>
      </c>
      <c r="J60">
        <v>-2437303613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-154260628</v>
      </c>
      <c r="X14" s="20">
        <v>-337331913</v>
      </c>
      <c r="Y14" s="20">
        <v>183071285</v>
      </c>
      <c r="Z14" s="21">
        <v>-54.27037227871174</v>
      </c>
      <c r="AA14" s="22">
        <v>-1349327637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-154260628</v>
      </c>
      <c r="X17" s="28">
        <f t="shared" si="0"/>
        <v>-337331913</v>
      </c>
      <c r="Y17" s="28">
        <f t="shared" si="0"/>
        <v>183071285</v>
      </c>
      <c r="Z17" s="29">
        <f>+IF(X17&lt;&gt;0,+(Y17/X17)*100,0)</f>
        <v>-54.27037227871174</v>
      </c>
      <c r="AA17" s="30">
        <f>SUM(AA6:AA16)</f>
        <v>-1349327637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-154260628</v>
      </c>
      <c r="X38" s="2">
        <f t="shared" si="3"/>
        <v>-337331913</v>
      </c>
      <c r="Y38" s="2">
        <f t="shared" si="3"/>
        <v>183071285</v>
      </c>
      <c r="Z38" s="34">
        <f>+IF(X38&lt;&gt;0,+(Y38/X38)*100,0)</f>
        <v>-54.27037227871174</v>
      </c>
      <c r="AA38" s="35">
        <f>+AA17+AA27+AA36</f>
        <v>-1349327637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-154260628</v>
      </c>
      <c r="M39" s="2">
        <f>+L40+M60</f>
        <v>-154260628</v>
      </c>
      <c r="N39" s="2">
        <f>+K39</f>
        <v>-154260628</v>
      </c>
      <c r="O39" s="2">
        <f>+M40+O60</f>
        <v>-154260628</v>
      </c>
      <c r="P39" s="2">
        <f>+O40+P60</f>
        <v>-154260628</v>
      </c>
      <c r="Q39" s="2">
        <f>+P40+Q60</f>
        <v>-154260628</v>
      </c>
      <c r="R39" s="2">
        <f>+O39</f>
        <v>-154260628</v>
      </c>
      <c r="S39" s="2">
        <f>+Q40+S60</f>
        <v>-154260628</v>
      </c>
      <c r="T39" s="2">
        <f>+S40+T60</f>
        <v>-154260628</v>
      </c>
      <c r="U39" s="2">
        <f>+T40+U60</f>
        <v>-154260628</v>
      </c>
      <c r="V39" s="2">
        <f>+S39</f>
        <v>-154260628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-154260628</v>
      </c>
      <c r="L40" s="45">
        <f t="shared" si="4"/>
        <v>-154260628</v>
      </c>
      <c r="M40" s="45">
        <f t="shared" si="4"/>
        <v>-154260628</v>
      </c>
      <c r="N40" s="45">
        <f>+M40</f>
        <v>-154260628</v>
      </c>
      <c r="O40" s="45">
        <f t="shared" si="4"/>
        <v>-154260628</v>
      </c>
      <c r="P40" s="45">
        <f t="shared" si="4"/>
        <v>-154260628</v>
      </c>
      <c r="Q40" s="45">
        <f t="shared" si="4"/>
        <v>-154260628</v>
      </c>
      <c r="R40" s="45">
        <f>+Q40</f>
        <v>-154260628</v>
      </c>
      <c r="S40" s="45">
        <f t="shared" si="4"/>
        <v>-154260628</v>
      </c>
      <c r="T40" s="45">
        <f t="shared" si="4"/>
        <v>-154260628</v>
      </c>
      <c r="U40" s="45">
        <f t="shared" si="4"/>
        <v>-154260628</v>
      </c>
      <c r="V40" s="45">
        <f>+U40</f>
        <v>-154260628</v>
      </c>
      <c r="W40" s="45">
        <f>+V40</f>
        <v>-154260628</v>
      </c>
      <c r="X40" s="45">
        <f t="shared" si="4"/>
        <v>-337331913</v>
      </c>
      <c r="Y40" s="45">
        <f t="shared" si="4"/>
        <v>183071285</v>
      </c>
      <c r="Z40" s="46">
        <f>+IF(X40&lt;&gt;0,+(Y40/X40)*100,0)</f>
        <v>-54.27037227871174</v>
      </c>
      <c r="AA40" s="47">
        <f t="shared" si="4"/>
        <v>-1349327637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3182303</v>
      </c>
      <c r="X6" s="20"/>
      <c r="Y6" s="20">
        <v>3182303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448879680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82744367</v>
      </c>
      <c r="Y7" s="20">
        <v>-82744367</v>
      </c>
      <c r="Z7" s="21">
        <v>-100</v>
      </c>
      <c r="AA7" s="22">
        <v>448879680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487254</v>
      </c>
      <c r="Y8" s="20">
        <v>-487254</v>
      </c>
      <c r="Z8" s="21">
        <v>-100</v>
      </c>
      <c r="AA8" s="22">
        <v>1949021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9407448</v>
      </c>
      <c r="Y9" s="20">
        <v>-9407448</v>
      </c>
      <c r="Z9" s="21">
        <v>-100</v>
      </c>
      <c r="AA9" s="22">
        <v>37629787</v>
      </c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117354398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84521552</v>
      </c>
      <c r="Y10" s="20">
        <v>-84521552</v>
      </c>
      <c r="Z10" s="21">
        <v>-100</v>
      </c>
      <c r="AA10" s="22">
        <v>117354398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-672946157</v>
      </c>
      <c r="G14" s="20"/>
      <c r="H14" s="20">
        <v>-45915514</v>
      </c>
      <c r="I14" s="20">
        <v>-63806088</v>
      </c>
      <c r="J14" s="20">
        <v>-109721602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-109721602</v>
      </c>
      <c r="X14" s="20">
        <v>-143498947</v>
      </c>
      <c r="Y14" s="20">
        <v>33777345</v>
      </c>
      <c r="Z14" s="21">
        <v>-23.538392236425263</v>
      </c>
      <c r="AA14" s="22">
        <v>-672946157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-67133271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-106539299</v>
      </c>
      <c r="X17" s="28">
        <f t="shared" si="0"/>
        <v>33661674</v>
      </c>
      <c r="Y17" s="28">
        <f t="shared" si="0"/>
        <v>-140200973</v>
      </c>
      <c r="Z17" s="29">
        <f>+IF(X17&lt;&gt;0,+(Y17/X17)*100,0)</f>
        <v>-416.50029942064083</v>
      </c>
      <c r="AA17" s="30">
        <f>SUM(AA6:AA16)</f>
        <v>-67133271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-30986035</v>
      </c>
      <c r="X26" s="20">
        <v>-18042317</v>
      </c>
      <c r="Y26" s="20">
        <v>-12943718</v>
      </c>
      <c r="Z26" s="21">
        <v>71.740885607984822</v>
      </c>
      <c r="AA26" s="22">
        <v>-53875726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-30986035</v>
      </c>
      <c r="X27" s="28">
        <f t="shared" si="1"/>
        <v>-18042317</v>
      </c>
      <c r="Y27" s="28">
        <f t="shared" si="1"/>
        <v>-12943718</v>
      </c>
      <c r="Z27" s="29">
        <f>+IF(X27&lt;&gt;0,+(Y27/X27)*100,0)</f>
        <v>71.740885607984822</v>
      </c>
      <c r="AA27" s="30">
        <f>SUM(AA21:AA26)</f>
        <v>-53875726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-121008997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-137525334</v>
      </c>
      <c r="X38" s="2">
        <f t="shared" si="3"/>
        <v>15619357</v>
      </c>
      <c r="Y38" s="2">
        <f t="shared" si="3"/>
        <v>-153144691</v>
      </c>
      <c r="Z38" s="34">
        <f>+IF(X38&lt;&gt;0,+(Y38/X38)*100,0)</f>
        <v>-980.48012475801659</v>
      </c>
      <c r="AA38" s="35">
        <f>+AA17+AA27+AA36</f>
        <v>-121008997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-137525334</v>
      </c>
      <c r="L39" s="2">
        <f>+K40+L60</f>
        <v>-137525334</v>
      </c>
      <c r="M39" s="2">
        <f>+L40+M60</f>
        <v>-137525334</v>
      </c>
      <c r="N39" s="2">
        <f>+K39</f>
        <v>-137525334</v>
      </c>
      <c r="O39" s="2">
        <f>+M40+O60</f>
        <v>-137525334</v>
      </c>
      <c r="P39" s="2">
        <f>+O40+P60</f>
        <v>-137525334</v>
      </c>
      <c r="Q39" s="2">
        <f>+P40+Q60</f>
        <v>-137525334</v>
      </c>
      <c r="R39" s="2">
        <f>+O39</f>
        <v>-137525334</v>
      </c>
      <c r="S39" s="2">
        <f>+Q40+S60</f>
        <v>-137525334</v>
      </c>
      <c r="T39" s="2">
        <f>+S40+T60</f>
        <v>-137525334</v>
      </c>
      <c r="U39" s="2">
        <f>+T40+U60</f>
        <v>-137525334</v>
      </c>
      <c r="V39" s="2">
        <f>+S39</f>
        <v>-137525334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-121008997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-137525334</v>
      </c>
      <c r="L40" s="45">
        <f t="shared" si="4"/>
        <v>-137525334</v>
      </c>
      <c r="M40" s="45">
        <f t="shared" si="4"/>
        <v>-137525334</v>
      </c>
      <c r="N40" s="45">
        <f>+M40</f>
        <v>-137525334</v>
      </c>
      <c r="O40" s="45">
        <f t="shared" si="4"/>
        <v>-137525334</v>
      </c>
      <c r="P40" s="45">
        <f t="shared" si="4"/>
        <v>-137525334</v>
      </c>
      <c r="Q40" s="45">
        <f t="shared" si="4"/>
        <v>-137525334</v>
      </c>
      <c r="R40" s="45">
        <f>+Q40</f>
        <v>-137525334</v>
      </c>
      <c r="S40" s="45">
        <f t="shared" si="4"/>
        <v>-137525334</v>
      </c>
      <c r="T40" s="45">
        <f t="shared" si="4"/>
        <v>-137525334</v>
      </c>
      <c r="U40" s="45">
        <f t="shared" si="4"/>
        <v>-137525334</v>
      </c>
      <c r="V40" s="45">
        <f>+U40</f>
        <v>-137525334</v>
      </c>
      <c r="W40" s="45">
        <f>+V40</f>
        <v>-137525334</v>
      </c>
      <c r="X40" s="45">
        <f t="shared" si="4"/>
        <v>15619357</v>
      </c>
      <c r="Y40" s="45">
        <f t="shared" si="4"/>
        <v>-153144691</v>
      </c>
      <c r="Z40" s="46">
        <f>+IF(X40&lt;&gt;0,+(Y40/X40)*100,0)</f>
        <v>-980.48012475801659</v>
      </c>
      <c r="AA40" s="47">
        <f t="shared" si="4"/>
        <v>-121008997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18445614</v>
      </c>
      <c r="X10" s="20"/>
      <c r="Y10" s="20">
        <v>18445614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-101884</v>
      </c>
      <c r="X14" s="20"/>
      <c r="Y14" s="20">
        <v>-101884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18343730</v>
      </c>
      <c r="X17" s="28">
        <f t="shared" si="0"/>
        <v>0</v>
      </c>
      <c r="Y17" s="28">
        <f t="shared" si="0"/>
        <v>18343730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18343730</v>
      </c>
      <c r="X38" s="2">
        <f t="shared" si="3"/>
        <v>0</v>
      </c>
      <c r="Y38" s="2">
        <f t="shared" si="3"/>
        <v>18343730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18343730</v>
      </c>
      <c r="M39" s="2">
        <f>+L40+M60</f>
        <v>18343730</v>
      </c>
      <c r="N39" s="2">
        <f>+K39</f>
        <v>18343730</v>
      </c>
      <c r="O39" s="2">
        <f>+M40+O60</f>
        <v>18343730</v>
      </c>
      <c r="P39" s="2">
        <f>+O40+P60</f>
        <v>18343730</v>
      </c>
      <c r="Q39" s="2">
        <f>+P40+Q60</f>
        <v>18343730</v>
      </c>
      <c r="R39" s="2">
        <f>+O39</f>
        <v>18343730</v>
      </c>
      <c r="S39" s="2">
        <f>+Q40+S60</f>
        <v>18343730</v>
      </c>
      <c r="T39" s="2">
        <f>+S40+T60</f>
        <v>18343730</v>
      </c>
      <c r="U39" s="2">
        <f>+T40+U60</f>
        <v>18343730</v>
      </c>
      <c r="V39" s="2">
        <f>+S39</f>
        <v>18343730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18343730</v>
      </c>
      <c r="L40" s="45">
        <f t="shared" si="4"/>
        <v>18343730</v>
      </c>
      <c r="M40" s="45">
        <f t="shared" si="4"/>
        <v>18343730</v>
      </c>
      <c r="N40" s="45">
        <f>+M40</f>
        <v>18343730</v>
      </c>
      <c r="O40" s="45">
        <f t="shared" si="4"/>
        <v>18343730</v>
      </c>
      <c r="P40" s="45">
        <f t="shared" si="4"/>
        <v>18343730</v>
      </c>
      <c r="Q40" s="45">
        <f t="shared" si="4"/>
        <v>18343730</v>
      </c>
      <c r="R40" s="45">
        <f>+Q40</f>
        <v>18343730</v>
      </c>
      <c r="S40" s="45">
        <f t="shared" si="4"/>
        <v>18343730</v>
      </c>
      <c r="T40" s="45">
        <f t="shared" si="4"/>
        <v>18343730</v>
      </c>
      <c r="U40" s="45">
        <f t="shared" si="4"/>
        <v>18343730</v>
      </c>
      <c r="V40" s="45">
        <f>+U40</f>
        <v>18343730</v>
      </c>
      <c r="W40" s="45">
        <f>+V40</f>
        <v>18343730</v>
      </c>
      <c r="X40" s="45">
        <f t="shared" si="4"/>
        <v>0</v>
      </c>
      <c r="Y40" s="45">
        <f t="shared" si="4"/>
        <v>18343730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204983420</v>
      </c>
      <c r="G7" s="20">
        <v>11232094</v>
      </c>
      <c r="H7" s="20">
        <v>10233199</v>
      </c>
      <c r="I7" s="20">
        <v>11282276</v>
      </c>
      <c r="J7" s="20">
        <v>32747569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32747569</v>
      </c>
      <c r="X7" s="20">
        <v>51245847</v>
      </c>
      <c r="Y7" s="20">
        <v>-18498278</v>
      </c>
      <c r="Z7" s="21">
        <v>-36.097126075406656</v>
      </c>
      <c r="AA7" s="22">
        <v>204983420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68702074</v>
      </c>
      <c r="X9" s="20">
        <v>26221191</v>
      </c>
      <c r="Y9" s="20">
        <v>42480883</v>
      </c>
      <c r="Z9" s="21">
        <v>162.00973861179685</v>
      </c>
      <c r="AA9" s="22">
        <v>104884784</v>
      </c>
    </row>
    <row r="10" spans="1:27" ht="13.5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48108</v>
      </c>
      <c r="X11" s="20"/>
      <c r="Y11" s="20">
        <v>48108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-234300464</v>
      </c>
      <c r="G14" s="20"/>
      <c r="H14" s="20"/>
      <c r="I14" s="20">
        <v>-11913</v>
      </c>
      <c r="J14" s="20">
        <v>-11913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-11913</v>
      </c>
      <c r="X14" s="20">
        <v>-22844805</v>
      </c>
      <c r="Y14" s="20">
        <v>22832892</v>
      </c>
      <c r="Z14" s="21">
        <v>-99.947852476744714</v>
      </c>
      <c r="AA14" s="22">
        <v>-234300464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75567740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126485838</v>
      </c>
      <c r="X17" s="28">
        <f t="shared" si="0"/>
        <v>54622233</v>
      </c>
      <c r="Y17" s="28">
        <f t="shared" si="0"/>
        <v>71863605</v>
      </c>
      <c r="Z17" s="29">
        <f>+IF(X17&lt;&gt;0,+(Y17/X17)*100,0)</f>
        <v>131.56475129824884</v>
      </c>
      <c r="AA17" s="30">
        <f>SUM(AA6:AA16)</f>
        <v>75567740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-52191251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-14215981</v>
      </c>
      <c r="X26" s="20">
        <v>-13047810</v>
      </c>
      <c r="Y26" s="20">
        <v>-1168171</v>
      </c>
      <c r="Z26" s="21">
        <v>8.9530043739140908</v>
      </c>
      <c r="AA26" s="22">
        <v>-52191251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-52191251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-14215981</v>
      </c>
      <c r="X27" s="28">
        <f t="shared" si="1"/>
        <v>-13047810</v>
      </c>
      <c r="Y27" s="28">
        <f t="shared" si="1"/>
        <v>-1168171</v>
      </c>
      <c r="Z27" s="29">
        <f>+IF(X27&lt;&gt;0,+(Y27/X27)*100,0)</f>
        <v>8.9530043739140908</v>
      </c>
      <c r="AA27" s="30">
        <f>SUM(AA21:AA26)</f>
        <v>-52191251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23376489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112269857</v>
      </c>
      <c r="X38" s="2">
        <f t="shared" si="3"/>
        <v>41574423</v>
      </c>
      <c r="Y38" s="2">
        <f t="shared" si="3"/>
        <v>70695434</v>
      </c>
      <c r="Z38" s="34">
        <f>+IF(X38&lt;&gt;0,+(Y38/X38)*100,0)</f>
        <v>170.04549648229636</v>
      </c>
      <c r="AA38" s="35">
        <f>+AA17+AA27+AA36</f>
        <v>23376489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112269857</v>
      </c>
      <c r="M39" s="2">
        <f>+L40+M60</f>
        <v>112269857</v>
      </c>
      <c r="N39" s="2">
        <f>+K39</f>
        <v>112269857</v>
      </c>
      <c r="O39" s="2">
        <f>+M40+O60</f>
        <v>112269857</v>
      </c>
      <c r="P39" s="2">
        <f>+O40+P60</f>
        <v>112269857</v>
      </c>
      <c r="Q39" s="2">
        <f>+P40+Q60</f>
        <v>112269857</v>
      </c>
      <c r="R39" s="2">
        <f>+O39</f>
        <v>112269857</v>
      </c>
      <c r="S39" s="2">
        <f>+Q40+S60</f>
        <v>112269857</v>
      </c>
      <c r="T39" s="2">
        <f>+S40+T60</f>
        <v>112269857</v>
      </c>
      <c r="U39" s="2">
        <f>+T40+U60</f>
        <v>112269857</v>
      </c>
      <c r="V39" s="2">
        <f>+S39</f>
        <v>112269857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23376489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112269857</v>
      </c>
      <c r="L40" s="45">
        <f t="shared" si="4"/>
        <v>112269857</v>
      </c>
      <c r="M40" s="45">
        <f t="shared" si="4"/>
        <v>112269857</v>
      </c>
      <c r="N40" s="45">
        <f>+M40</f>
        <v>112269857</v>
      </c>
      <c r="O40" s="45">
        <f t="shared" si="4"/>
        <v>112269857</v>
      </c>
      <c r="P40" s="45">
        <f t="shared" si="4"/>
        <v>112269857</v>
      </c>
      <c r="Q40" s="45">
        <f t="shared" si="4"/>
        <v>112269857</v>
      </c>
      <c r="R40" s="45">
        <f>+Q40</f>
        <v>112269857</v>
      </c>
      <c r="S40" s="45">
        <f t="shared" si="4"/>
        <v>112269857</v>
      </c>
      <c r="T40" s="45">
        <f t="shared" si="4"/>
        <v>112269857</v>
      </c>
      <c r="U40" s="45">
        <f t="shared" si="4"/>
        <v>112269857</v>
      </c>
      <c r="V40" s="45">
        <f>+U40</f>
        <v>112269857</v>
      </c>
      <c r="W40" s="45">
        <f>+V40</f>
        <v>112269857</v>
      </c>
      <c r="X40" s="45">
        <f t="shared" si="4"/>
        <v>41574423</v>
      </c>
      <c r="Y40" s="45">
        <f t="shared" si="4"/>
        <v>70695434</v>
      </c>
      <c r="Z40" s="46">
        <f>+IF(X40&lt;&gt;0,+(Y40/X40)*100,0)</f>
        <v>170.04549648229636</v>
      </c>
      <c r="AA40" s="47">
        <f t="shared" si="4"/>
        <v>23376489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688223250</v>
      </c>
      <c r="G7" s="20">
        <v>36597824</v>
      </c>
      <c r="H7" s="20">
        <v>31310200</v>
      </c>
      <c r="I7" s="20">
        <v>43124444</v>
      </c>
      <c r="J7" s="20">
        <v>111032468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111032468</v>
      </c>
      <c r="X7" s="20">
        <v>191648946</v>
      </c>
      <c r="Y7" s="20">
        <v>-80616478</v>
      </c>
      <c r="Z7" s="21">
        <v>-42.064660246031302</v>
      </c>
      <c r="AA7" s="22">
        <v>688223250</v>
      </c>
    </row>
    <row r="8" spans="1:27" ht="13.5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4387694</v>
      </c>
      <c r="G8" s="20">
        <v>20788</v>
      </c>
      <c r="H8" s="20">
        <v>800434</v>
      </c>
      <c r="I8" s="20">
        <v>33914</v>
      </c>
      <c r="J8" s="20">
        <v>855136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855136</v>
      </c>
      <c r="X8" s="20">
        <v>951703</v>
      </c>
      <c r="Y8" s="20">
        <v>-96567</v>
      </c>
      <c r="Z8" s="21">
        <v>-10.146757969660703</v>
      </c>
      <c r="AA8" s="22">
        <v>4387694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23177100</v>
      </c>
      <c r="X9" s="20">
        <v>21346700</v>
      </c>
      <c r="Y9" s="20">
        <v>1830400</v>
      </c>
      <c r="Z9" s="21">
        <v>8.5746274599821053</v>
      </c>
      <c r="AA9" s="22">
        <v>54735100</v>
      </c>
    </row>
    <row r="10" spans="1:27" ht="13.5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99419000</v>
      </c>
      <c r="G10" s="20">
        <v>20600000</v>
      </c>
      <c r="H10" s="20"/>
      <c r="I10" s="20"/>
      <c r="J10" s="20">
        <v>20600000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20600000</v>
      </c>
      <c r="X10" s="20">
        <v>47979000</v>
      </c>
      <c r="Y10" s="20">
        <v>-27379000</v>
      </c>
      <c r="Z10" s="21">
        <v>-57.064549073553017</v>
      </c>
      <c r="AA10" s="22">
        <v>99419000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-364337355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-121006925</v>
      </c>
      <c r="X14" s="20">
        <v>-78311025</v>
      </c>
      <c r="Y14" s="20">
        <v>-42695900</v>
      </c>
      <c r="Z14" s="21">
        <v>54.520931120490381</v>
      </c>
      <c r="AA14" s="22">
        <v>-364337355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-15654600</v>
      </c>
      <c r="Y15" s="20">
        <v>15654600</v>
      </c>
      <c r="Z15" s="21">
        <v>-100</v>
      </c>
      <c r="AA15" s="22">
        <v>-75253200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407174489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34657779</v>
      </c>
      <c r="X17" s="28">
        <f t="shared" si="0"/>
        <v>167960724</v>
      </c>
      <c r="Y17" s="28">
        <f t="shared" si="0"/>
        <v>-133302945</v>
      </c>
      <c r="Z17" s="29">
        <f>+IF(X17&lt;&gt;0,+(Y17/X17)*100,0)</f>
        <v>-79.365545602196846</v>
      </c>
      <c r="AA17" s="30">
        <f>SUM(AA6:AA16)</f>
        <v>407174489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-283255005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-52825733</v>
      </c>
      <c r="X26" s="20">
        <v>-76245000</v>
      </c>
      <c r="Y26" s="20">
        <v>23419267</v>
      </c>
      <c r="Z26" s="21">
        <v>-30.715806938159879</v>
      </c>
      <c r="AA26" s="22">
        <v>-283255005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-283255005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-52825733</v>
      </c>
      <c r="X27" s="28">
        <f t="shared" si="1"/>
        <v>-76245000</v>
      </c>
      <c r="Y27" s="28">
        <f t="shared" si="1"/>
        <v>23419267</v>
      </c>
      <c r="Z27" s="29">
        <f>+IF(X27&lt;&gt;0,+(Y27/X27)*100,0)</f>
        <v>-30.715806938159879</v>
      </c>
      <c r="AA27" s="30">
        <f>SUM(AA21:AA26)</f>
        <v>-283255005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123919484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-18167954</v>
      </c>
      <c r="X38" s="2">
        <f t="shared" si="3"/>
        <v>91715724</v>
      </c>
      <c r="Y38" s="2">
        <f t="shared" si="3"/>
        <v>-109883678</v>
      </c>
      <c r="Z38" s="34">
        <f>+IF(X38&lt;&gt;0,+(Y38/X38)*100,0)</f>
        <v>-119.80898498931327</v>
      </c>
      <c r="AA38" s="35">
        <f>+AA17+AA27+AA36</f>
        <v>123919484</v>
      </c>
    </row>
    <row r="39" spans="1:27" ht="13.5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634449077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830044023</v>
      </c>
      <c r="M39" s="2">
        <f>+L40+M60</f>
        <v>830044023</v>
      </c>
      <c r="N39" s="2">
        <f>+K39</f>
        <v>830044023</v>
      </c>
      <c r="O39" s="2">
        <f>+M40+O60</f>
        <v>830044023</v>
      </c>
      <c r="P39" s="2">
        <f>+O40+P60</f>
        <v>830044023</v>
      </c>
      <c r="Q39" s="2">
        <f>+P40+Q60</f>
        <v>830044023</v>
      </c>
      <c r="R39" s="2">
        <f>+O39</f>
        <v>830044023</v>
      </c>
      <c r="S39" s="2">
        <f>+Q40+S60</f>
        <v>830044023</v>
      </c>
      <c r="T39" s="2">
        <f>+S40+T60</f>
        <v>830044023</v>
      </c>
      <c r="U39" s="2">
        <f>+T40+U60</f>
        <v>830044023</v>
      </c>
      <c r="V39" s="2">
        <f>+S39</f>
        <v>830044023</v>
      </c>
      <c r="W39" s="2">
        <f>+G39</f>
        <v>848211977</v>
      </c>
      <c r="X39" s="2">
        <v>634449077</v>
      </c>
      <c r="Y39" s="2">
        <f>+W39-X39</f>
        <v>213762900</v>
      </c>
      <c r="Z39" s="34">
        <f>+IF(X39&lt;&gt;0,+(Y39/X39)*100,0)</f>
        <v>33.692680429260044</v>
      </c>
      <c r="AA39" s="35">
        <v>634449077</v>
      </c>
    </row>
    <row r="40" spans="1:27" ht="13.5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758368561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830044023</v>
      </c>
      <c r="L40" s="45">
        <f t="shared" si="4"/>
        <v>830044023</v>
      </c>
      <c r="M40" s="45">
        <f t="shared" si="4"/>
        <v>830044023</v>
      </c>
      <c r="N40" s="45">
        <f>+M40</f>
        <v>830044023</v>
      </c>
      <c r="O40" s="45">
        <f t="shared" si="4"/>
        <v>830044023</v>
      </c>
      <c r="P40" s="45">
        <f t="shared" si="4"/>
        <v>830044023</v>
      </c>
      <c r="Q40" s="45">
        <f t="shared" si="4"/>
        <v>830044023</v>
      </c>
      <c r="R40" s="45">
        <f>+Q40</f>
        <v>830044023</v>
      </c>
      <c r="S40" s="45">
        <f t="shared" si="4"/>
        <v>830044023</v>
      </c>
      <c r="T40" s="45">
        <f t="shared" si="4"/>
        <v>830044023</v>
      </c>
      <c r="U40" s="45">
        <f t="shared" si="4"/>
        <v>830044023</v>
      </c>
      <c r="V40" s="45">
        <f>+U40</f>
        <v>830044023</v>
      </c>
      <c r="W40" s="45">
        <f>+V40</f>
        <v>830044023</v>
      </c>
      <c r="X40" s="45">
        <f t="shared" si="4"/>
        <v>726164801</v>
      </c>
      <c r="Y40" s="45">
        <f t="shared" si="4"/>
        <v>103879222</v>
      </c>
      <c r="Z40" s="46">
        <f>+IF(X40&lt;&gt;0,+(Y40/X40)*100,0)</f>
        <v>14.305185524959093</v>
      </c>
      <c r="AA40" s="47">
        <f t="shared" si="4"/>
        <v>758368561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332697860</v>
      </c>
      <c r="G7" s="20">
        <v>24714487</v>
      </c>
      <c r="H7" s="20">
        <v>27738119</v>
      </c>
      <c r="I7" s="20">
        <v>18342591</v>
      </c>
      <c r="J7" s="20">
        <v>70795197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70795197</v>
      </c>
      <c r="X7" s="20">
        <v>83174496</v>
      </c>
      <c r="Y7" s="20">
        <v>-12379299</v>
      </c>
      <c r="Z7" s="21">
        <v>-14.883527517858358</v>
      </c>
      <c r="AA7" s="22">
        <v>332697860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38001</v>
      </c>
      <c r="Y8" s="20">
        <v>-38001</v>
      </c>
      <c r="Z8" s="21">
        <v>-100</v>
      </c>
      <c r="AA8" s="22">
        <v>152018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20975340</v>
      </c>
      <c r="F9" s="20">
        <v>20975340</v>
      </c>
      <c r="G9" s="20">
        <v>8390156</v>
      </c>
      <c r="H9" s="20"/>
      <c r="I9" s="20"/>
      <c r="J9" s="20">
        <v>8390156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8390156</v>
      </c>
      <c r="X9" s="20">
        <v>5243835</v>
      </c>
      <c r="Y9" s="20">
        <v>3146321</v>
      </c>
      <c r="Z9" s="21">
        <v>60.000381400253822</v>
      </c>
      <c r="AA9" s="22">
        <v>20975340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242273060</v>
      </c>
      <c r="G10" s="20">
        <v>35506110</v>
      </c>
      <c r="H10" s="20">
        <v>36000000</v>
      </c>
      <c r="I10" s="20"/>
      <c r="J10" s="20">
        <v>71506110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71506110</v>
      </c>
      <c r="X10" s="20">
        <v>60568263</v>
      </c>
      <c r="Y10" s="20">
        <v>10937847</v>
      </c>
      <c r="Z10" s="21">
        <v>18.05871005414172</v>
      </c>
      <c r="AA10" s="22">
        <v>242273060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5139048</v>
      </c>
      <c r="Y11" s="20">
        <v>-5139048</v>
      </c>
      <c r="Z11" s="21">
        <v>-100</v>
      </c>
      <c r="AA11" s="22">
        <v>20556192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-476523389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-124684865</v>
      </c>
      <c r="X14" s="20">
        <v>-119130846</v>
      </c>
      <c r="Y14" s="20">
        <v>-5554019</v>
      </c>
      <c r="Z14" s="21">
        <v>4.6621166444163418</v>
      </c>
      <c r="AA14" s="22">
        <v>-476523389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140131081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26006598</v>
      </c>
      <c r="X17" s="28">
        <f t="shared" si="0"/>
        <v>35032797</v>
      </c>
      <c r="Y17" s="28">
        <f t="shared" si="0"/>
        <v>-9026199</v>
      </c>
      <c r="Z17" s="29">
        <f>+IF(X17&lt;&gt;0,+(Y17/X17)*100,0)</f>
        <v>-25.764996725782414</v>
      </c>
      <c r="AA17" s="30">
        <f>SUM(AA6:AA16)</f>
        <v>140131081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-246885066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-61730708</v>
      </c>
      <c r="X26" s="20">
        <v>-60878787</v>
      </c>
      <c r="Y26" s="20">
        <v>-851921</v>
      </c>
      <c r="Z26" s="21">
        <v>1.3993724940675971</v>
      </c>
      <c r="AA26" s="22">
        <v>-246885066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-246885066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-61730708</v>
      </c>
      <c r="X27" s="28">
        <f t="shared" si="1"/>
        <v>-60878787</v>
      </c>
      <c r="Y27" s="28">
        <f t="shared" si="1"/>
        <v>-851921</v>
      </c>
      <c r="Z27" s="29">
        <f>+IF(X27&lt;&gt;0,+(Y27/X27)*100,0)</f>
        <v>1.3993724940675971</v>
      </c>
      <c r="AA27" s="30">
        <f>SUM(AA21:AA26)</f>
        <v>-246885066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-106753985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-35724110</v>
      </c>
      <c r="X38" s="2">
        <f t="shared" si="3"/>
        <v>-25845990</v>
      </c>
      <c r="Y38" s="2">
        <f t="shared" si="3"/>
        <v>-9878120</v>
      </c>
      <c r="Z38" s="34">
        <f>+IF(X38&lt;&gt;0,+(Y38/X38)*100,0)</f>
        <v>38.219158948835002</v>
      </c>
      <c r="AA38" s="35">
        <f>+AA17+AA27+AA36</f>
        <v>-106753985</v>
      </c>
    </row>
    <row r="39" spans="1:27" ht="13.5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-2475373257</v>
      </c>
      <c r="M39" s="2">
        <f>+L40+M60</f>
        <v>-2475373257</v>
      </c>
      <c r="N39" s="2">
        <f>+K39</f>
        <v>-2475373257</v>
      </c>
      <c r="O39" s="2">
        <f>+M40+O60</f>
        <v>-2475373257</v>
      </c>
      <c r="P39" s="2">
        <f>+O40+P60</f>
        <v>-2475373257</v>
      </c>
      <c r="Q39" s="2">
        <f>+P40+Q60</f>
        <v>-2475373257</v>
      </c>
      <c r="R39" s="2">
        <f>+O39</f>
        <v>-2475373257</v>
      </c>
      <c r="S39" s="2">
        <f>+Q40+S60</f>
        <v>-2475373257</v>
      </c>
      <c r="T39" s="2">
        <f>+S40+T60</f>
        <v>-2475373257</v>
      </c>
      <c r="U39" s="2">
        <f>+T40+U60</f>
        <v>-2475373257</v>
      </c>
      <c r="V39" s="2">
        <f>+S39</f>
        <v>-2475373257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ht="13.5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-2024179833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-2475373257</v>
      </c>
      <c r="L40" s="45">
        <f t="shared" si="4"/>
        <v>-2475373257</v>
      </c>
      <c r="M40" s="45">
        <f t="shared" si="4"/>
        <v>-2475373257</v>
      </c>
      <c r="N40" s="45">
        <f>+M40</f>
        <v>-2475373257</v>
      </c>
      <c r="O40" s="45">
        <f t="shared" si="4"/>
        <v>-2475373257</v>
      </c>
      <c r="P40" s="45">
        <f t="shared" si="4"/>
        <v>-2475373257</v>
      </c>
      <c r="Q40" s="45">
        <f t="shared" si="4"/>
        <v>-2475373257</v>
      </c>
      <c r="R40" s="45">
        <f>+Q40</f>
        <v>-2475373257</v>
      </c>
      <c r="S40" s="45">
        <f t="shared" si="4"/>
        <v>-2475373257</v>
      </c>
      <c r="T40" s="45">
        <f t="shared" si="4"/>
        <v>-2475373257</v>
      </c>
      <c r="U40" s="45">
        <f t="shared" si="4"/>
        <v>-2475373257</v>
      </c>
      <c r="V40" s="45">
        <f>+U40</f>
        <v>-2475373257</v>
      </c>
      <c r="W40" s="45">
        <f>+V40</f>
        <v>-2475373257</v>
      </c>
      <c r="X40" s="45">
        <f t="shared" si="4"/>
        <v>-1943271838</v>
      </c>
      <c r="Y40" s="45">
        <f t="shared" si="4"/>
        <v>-532101419</v>
      </c>
      <c r="Z40" s="46">
        <f>+IF(X40&lt;&gt;0,+(Y40/X40)*100,0)</f>
        <v>27.381728515534636</v>
      </c>
      <c r="AA40" s="47">
        <f t="shared" si="4"/>
        <v>-2024179833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92515376</v>
      </c>
      <c r="X7" s="20">
        <v>204919212</v>
      </c>
      <c r="Y7" s="20">
        <v>-112403836</v>
      </c>
      <c r="Z7" s="21">
        <v>-54.852756314522622</v>
      </c>
      <c r="AA7" s="22">
        <v>819676860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301260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75315</v>
      </c>
      <c r="Y8" s="20">
        <v>-75315</v>
      </c>
      <c r="Z8" s="21">
        <v>-100</v>
      </c>
      <c r="AA8" s="22">
        <v>301260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-461939365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-135268660</v>
      </c>
      <c r="X14" s="20">
        <v>-115484841</v>
      </c>
      <c r="Y14" s="20">
        <v>-19783819</v>
      </c>
      <c r="Z14" s="21">
        <v>17.131096019779772</v>
      </c>
      <c r="AA14" s="22">
        <v>-461939365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358038755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-42753284</v>
      </c>
      <c r="X17" s="28">
        <f t="shared" si="0"/>
        <v>89509686</v>
      </c>
      <c r="Y17" s="28">
        <f t="shared" si="0"/>
        <v>-132262970</v>
      </c>
      <c r="Z17" s="29">
        <f>+IF(X17&lt;&gt;0,+(Y17/X17)*100,0)</f>
        <v>-147.76386323151664</v>
      </c>
      <c r="AA17" s="30">
        <f>SUM(AA6:AA16)</f>
        <v>358038755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-30000000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-2854683</v>
      </c>
      <c r="X26" s="20">
        <v>-7500000</v>
      </c>
      <c r="Y26" s="20">
        <v>4645317</v>
      </c>
      <c r="Z26" s="21">
        <v>-61.937560000000005</v>
      </c>
      <c r="AA26" s="22">
        <v>-30000000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-2854683</v>
      </c>
      <c r="X27" s="28">
        <f t="shared" si="1"/>
        <v>-7500000</v>
      </c>
      <c r="Y27" s="28">
        <f t="shared" si="1"/>
        <v>4645317</v>
      </c>
      <c r="Z27" s="29">
        <f>+IF(X27&lt;&gt;0,+(Y27/X27)*100,0)</f>
        <v>-61.937560000000005</v>
      </c>
      <c r="AA27" s="30">
        <f>SUM(AA21:AA26)</f>
        <v>-30000000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328038755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-45607967</v>
      </c>
      <c r="X38" s="2">
        <f t="shared" si="3"/>
        <v>82009686</v>
      </c>
      <c r="Y38" s="2">
        <f t="shared" si="3"/>
        <v>-127617653</v>
      </c>
      <c r="Z38" s="34">
        <f>+IF(X38&lt;&gt;0,+(Y38/X38)*100,0)</f>
        <v>-155.61290284662229</v>
      </c>
      <c r="AA38" s="35">
        <f>+AA17+AA27+AA36</f>
        <v>328038755</v>
      </c>
    </row>
    <row r="39" spans="1:27" ht="13.5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269096305</v>
      </c>
      <c r="M39" s="2">
        <f>+L40+M60</f>
        <v>269096305</v>
      </c>
      <c r="N39" s="2">
        <f>+K39</f>
        <v>269096305</v>
      </c>
      <c r="O39" s="2">
        <f>+M40+O60</f>
        <v>269096305</v>
      </c>
      <c r="P39" s="2">
        <f>+O40+P60</f>
        <v>269096305</v>
      </c>
      <c r="Q39" s="2">
        <f>+P40+Q60</f>
        <v>269096305</v>
      </c>
      <c r="R39" s="2">
        <f>+O39</f>
        <v>269096305</v>
      </c>
      <c r="S39" s="2">
        <f>+Q40+S60</f>
        <v>269096305</v>
      </c>
      <c r="T39" s="2">
        <f>+S40+T60</f>
        <v>269096305</v>
      </c>
      <c r="U39" s="2">
        <f>+T40+U60</f>
        <v>269096305</v>
      </c>
      <c r="V39" s="2">
        <f>+S39</f>
        <v>269096305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328038755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269096305</v>
      </c>
      <c r="L40" s="45">
        <f t="shared" si="4"/>
        <v>269096305</v>
      </c>
      <c r="M40" s="45">
        <f t="shared" si="4"/>
        <v>269096305</v>
      </c>
      <c r="N40" s="45">
        <f>+M40</f>
        <v>269096305</v>
      </c>
      <c r="O40" s="45">
        <f t="shared" si="4"/>
        <v>269096305</v>
      </c>
      <c r="P40" s="45">
        <f t="shared" si="4"/>
        <v>269096305</v>
      </c>
      <c r="Q40" s="45">
        <f t="shared" si="4"/>
        <v>269096305</v>
      </c>
      <c r="R40" s="45">
        <f>+Q40</f>
        <v>269096305</v>
      </c>
      <c r="S40" s="45">
        <f t="shared" si="4"/>
        <v>269096305</v>
      </c>
      <c r="T40" s="45">
        <f t="shared" si="4"/>
        <v>269096305</v>
      </c>
      <c r="U40" s="45">
        <f t="shared" si="4"/>
        <v>269096305</v>
      </c>
      <c r="V40" s="45">
        <f>+U40</f>
        <v>269096305</v>
      </c>
      <c r="W40" s="45">
        <f>+V40</f>
        <v>269096305</v>
      </c>
      <c r="X40" s="45">
        <f t="shared" si="4"/>
        <v>82009686</v>
      </c>
      <c r="Y40" s="45">
        <f t="shared" si="4"/>
        <v>187086619</v>
      </c>
      <c r="Z40" s="46">
        <f>+IF(X40&lt;&gt;0,+(Y40/X40)*100,0)</f>
        <v>228.12746655315811</v>
      </c>
      <c r="AA40" s="47">
        <f t="shared" si="4"/>
        <v>328038755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58180082</v>
      </c>
      <c r="X7" s="20">
        <v>115385502</v>
      </c>
      <c r="Y7" s="20">
        <v>-57205420</v>
      </c>
      <c r="Z7" s="21">
        <v>-49.577649712006277</v>
      </c>
      <c r="AA7" s="22">
        <v>461542016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6999</v>
      </c>
      <c r="X8" s="20">
        <v>3531336</v>
      </c>
      <c r="Y8" s="20">
        <v>-3524337</v>
      </c>
      <c r="Z8" s="21">
        <v>-99.801803056973341</v>
      </c>
      <c r="AA8" s="22">
        <v>14125342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17329680</v>
      </c>
      <c r="Y9" s="20">
        <v>-17329680</v>
      </c>
      <c r="Z9" s="21">
        <v>-100</v>
      </c>
      <c r="AA9" s="22">
        <v>69318724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63105737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15776433</v>
      </c>
      <c r="Y10" s="20">
        <v>-15776433</v>
      </c>
      <c r="Z10" s="21">
        <v>-100</v>
      </c>
      <c r="AA10" s="22">
        <v>63105737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-310870430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-142776639</v>
      </c>
      <c r="X14" s="20">
        <v>-77717607</v>
      </c>
      <c r="Y14" s="20">
        <v>-65059032</v>
      </c>
      <c r="Z14" s="21">
        <v>83.712088561862174</v>
      </c>
      <c r="AA14" s="22">
        <v>-310870430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297216389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-84589558</v>
      </c>
      <c r="X17" s="28">
        <f t="shared" si="0"/>
        <v>74304093</v>
      </c>
      <c r="Y17" s="28">
        <f t="shared" si="0"/>
        <v>-158893651</v>
      </c>
      <c r="Z17" s="29">
        <f>+IF(X17&lt;&gt;0,+(Y17/X17)*100,0)</f>
        <v>-213.84239358119882</v>
      </c>
      <c r="AA17" s="30">
        <f>SUM(AA6:AA16)</f>
        <v>297216389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-24469740</v>
      </c>
      <c r="X26" s="20">
        <v>-13461585</v>
      </c>
      <c r="Y26" s="20">
        <v>-11008155</v>
      </c>
      <c r="Z26" s="21">
        <v>81.774583007870177</v>
      </c>
      <c r="AA26" s="22">
        <v>-53846350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-24469740</v>
      </c>
      <c r="X27" s="28">
        <f t="shared" si="1"/>
        <v>-13461585</v>
      </c>
      <c r="Y27" s="28">
        <f t="shared" si="1"/>
        <v>-11008155</v>
      </c>
      <c r="Z27" s="29">
        <f>+IF(X27&lt;&gt;0,+(Y27/X27)*100,0)</f>
        <v>81.774583007870177</v>
      </c>
      <c r="AA27" s="30">
        <f>SUM(AA21:AA26)</f>
        <v>-53846350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243370039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-109059298</v>
      </c>
      <c r="X38" s="2">
        <f t="shared" si="3"/>
        <v>60842508</v>
      </c>
      <c r="Y38" s="2">
        <f t="shared" si="3"/>
        <v>-169901806</v>
      </c>
      <c r="Z38" s="34">
        <f>+IF(X38&lt;&gt;0,+(Y38/X38)*100,0)</f>
        <v>-279.24852473208369</v>
      </c>
      <c r="AA38" s="35">
        <f>+AA17+AA27+AA36</f>
        <v>243370039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-485922381</v>
      </c>
      <c r="M39" s="2">
        <f>+L40+M60</f>
        <v>-485922381</v>
      </c>
      <c r="N39" s="2">
        <f>+K39</f>
        <v>-485922381</v>
      </c>
      <c r="O39" s="2">
        <f>+M40+O60</f>
        <v>-485922381</v>
      </c>
      <c r="P39" s="2">
        <f>+O40+P60</f>
        <v>-485922381</v>
      </c>
      <c r="Q39" s="2">
        <f>+P40+Q60</f>
        <v>-485922381</v>
      </c>
      <c r="R39" s="2">
        <f>+O39</f>
        <v>-485922381</v>
      </c>
      <c r="S39" s="2">
        <f>+Q40+S60</f>
        <v>-485922381</v>
      </c>
      <c r="T39" s="2">
        <f>+S40+T60</f>
        <v>-485922381</v>
      </c>
      <c r="U39" s="2">
        <f>+T40+U60</f>
        <v>-485922381</v>
      </c>
      <c r="V39" s="2">
        <f>+S39</f>
        <v>-485922381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243370039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-485922381</v>
      </c>
      <c r="L40" s="45">
        <f t="shared" si="4"/>
        <v>-485922381</v>
      </c>
      <c r="M40" s="45">
        <f t="shared" si="4"/>
        <v>-485922381</v>
      </c>
      <c r="N40" s="45">
        <f>+M40</f>
        <v>-485922381</v>
      </c>
      <c r="O40" s="45">
        <f t="shared" si="4"/>
        <v>-485922381</v>
      </c>
      <c r="P40" s="45">
        <f t="shared" si="4"/>
        <v>-485922381</v>
      </c>
      <c r="Q40" s="45">
        <f t="shared" si="4"/>
        <v>-485922381</v>
      </c>
      <c r="R40" s="45">
        <f>+Q40</f>
        <v>-485922381</v>
      </c>
      <c r="S40" s="45">
        <f t="shared" si="4"/>
        <v>-485922381</v>
      </c>
      <c r="T40" s="45">
        <f t="shared" si="4"/>
        <v>-485922381</v>
      </c>
      <c r="U40" s="45">
        <f t="shared" si="4"/>
        <v>-485922381</v>
      </c>
      <c r="V40" s="45">
        <f>+U40</f>
        <v>-485922381</v>
      </c>
      <c r="W40" s="45">
        <f>+V40</f>
        <v>-485922381</v>
      </c>
      <c r="X40" s="45">
        <f t="shared" si="4"/>
        <v>60842508</v>
      </c>
      <c r="Y40" s="45">
        <f t="shared" si="4"/>
        <v>-546764889</v>
      </c>
      <c r="Z40" s="46">
        <f>+IF(X40&lt;&gt;0,+(Y40/X40)*100,0)</f>
        <v>-898.65606624894565</v>
      </c>
      <c r="AA40" s="47">
        <f t="shared" si="4"/>
        <v>243370039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23246916</v>
      </c>
      <c r="X7" s="20">
        <v>35795688</v>
      </c>
      <c r="Y7" s="20">
        <v>-12548772</v>
      </c>
      <c r="Z7" s="21">
        <v>-35.05665822095667</v>
      </c>
      <c r="AA7" s="22">
        <v>124297589</v>
      </c>
    </row>
    <row r="8" spans="1:27" ht="13.5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-5993569</v>
      </c>
      <c r="G8" s="20">
        <v>37798</v>
      </c>
      <c r="H8" s="20">
        <v>47707</v>
      </c>
      <c r="I8" s="20">
        <v>90421</v>
      </c>
      <c r="J8" s="20">
        <v>175926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175926</v>
      </c>
      <c r="X8" s="20">
        <v>-2749073</v>
      </c>
      <c r="Y8" s="20">
        <v>2924999</v>
      </c>
      <c r="Z8" s="21">
        <v>-106.39946629281944</v>
      </c>
      <c r="AA8" s="22">
        <v>-5993569</v>
      </c>
    </row>
    <row r="9" spans="1:27" ht="13.5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18877416</v>
      </c>
      <c r="X9" s="20">
        <v>11076468</v>
      </c>
      <c r="Y9" s="20">
        <v>7800948</v>
      </c>
      <c r="Z9" s="21">
        <v>70.428118421865165</v>
      </c>
      <c r="AA9" s="22">
        <v>45305877</v>
      </c>
    </row>
    <row r="10" spans="1:27" ht="13.5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97292228</v>
      </c>
      <c r="G10" s="20">
        <v>6489695</v>
      </c>
      <c r="H10" s="20">
        <v>15794000</v>
      </c>
      <c r="I10" s="20"/>
      <c r="J10" s="20">
        <v>22283695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22283695</v>
      </c>
      <c r="X10" s="20">
        <v>16500000</v>
      </c>
      <c r="Y10" s="20">
        <v>5783695</v>
      </c>
      <c r="Z10" s="21">
        <v>35.052696969696967</v>
      </c>
      <c r="AA10" s="22">
        <v>97292228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2117767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529452</v>
      </c>
      <c r="Y11" s="20">
        <v>-529452</v>
      </c>
      <c r="Z11" s="21">
        <v>-100</v>
      </c>
      <c r="AA11" s="22">
        <v>2117767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-104909492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-18830868</v>
      </c>
      <c r="X14" s="20">
        <v>-29168372</v>
      </c>
      <c r="Y14" s="20">
        <v>10337504</v>
      </c>
      <c r="Z14" s="21">
        <v>-35.440798684273503</v>
      </c>
      <c r="AA14" s="22">
        <v>-104909492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-5956470</v>
      </c>
      <c r="Y15" s="20">
        <v>5956470</v>
      </c>
      <c r="Z15" s="21">
        <v>-100</v>
      </c>
      <c r="AA15" s="22">
        <v>-40492535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117617865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45753085</v>
      </c>
      <c r="X17" s="28">
        <f t="shared" si="0"/>
        <v>26027693</v>
      </c>
      <c r="Y17" s="28">
        <f t="shared" si="0"/>
        <v>19725392</v>
      </c>
      <c r="Z17" s="29">
        <f>+IF(X17&lt;&gt;0,+(Y17/X17)*100,0)</f>
        <v>75.786171290709476</v>
      </c>
      <c r="AA17" s="30">
        <f>SUM(AA6:AA16)</f>
        <v>117617865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-99886666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-22227782</v>
      </c>
      <c r="X26" s="20">
        <v>-16864050</v>
      </c>
      <c r="Y26" s="20">
        <v>-5363732</v>
      </c>
      <c r="Z26" s="21">
        <v>31.805716894814712</v>
      </c>
      <c r="AA26" s="22">
        <v>-99886666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-99886666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-22227782</v>
      </c>
      <c r="X27" s="28">
        <f t="shared" si="1"/>
        <v>-16864050</v>
      </c>
      <c r="Y27" s="28">
        <f t="shared" si="1"/>
        <v>-5363732</v>
      </c>
      <c r="Z27" s="29">
        <f>+IF(X27&lt;&gt;0,+(Y27/X27)*100,0)</f>
        <v>31.805716894814712</v>
      </c>
      <c r="AA27" s="30">
        <f>SUM(AA21:AA26)</f>
        <v>-99886666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17731199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23525303</v>
      </c>
      <c r="X38" s="2">
        <f t="shared" si="3"/>
        <v>9163643</v>
      </c>
      <c r="Y38" s="2">
        <f t="shared" si="3"/>
        <v>14361660</v>
      </c>
      <c r="Z38" s="34">
        <f>+IF(X38&lt;&gt;0,+(Y38/X38)*100,0)</f>
        <v>156.72435078494436</v>
      </c>
      <c r="AA38" s="35">
        <f>+AA17+AA27+AA36</f>
        <v>17731199</v>
      </c>
    </row>
    <row r="39" spans="1:27" ht="13.5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-485697062</v>
      </c>
      <c r="M39" s="2">
        <f>+L40+M60</f>
        <v>-485697062</v>
      </c>
      <c r="N39" s="2">
        <f>+K39</f>
        <v>-485697062</v>
      </c>
      <c r="O39" s="2">
        <f>+M40+O60</f>
        <v>-485697062</v>
      </c>
      <c r="P39" s="2">
        <f>+O40+P60</f>
        <v>-485697062</v>
      </c>
      <c r="Q39" s="2">
        <f>+P40+Q60</f>
        <v>-485697062</v>
      </c>
      <c r="R39" s="2">
        <f>+O39</f>
        <v>-485697062</v>
      </c>
      <c r="S39" s="2">
        <f>+Q40+S60</f>
        <v>-485697062</v>
      </c>
      <c r="T39" s="2">
        <f>+S40+T60</f>
        <v>-485697062</v>
      </c>
      <c r="U39" s="2">
        <f>+T40+U60</f>
        <v>-485697062</v>
      </c>
      <c r="V39" s="2">
        <f>+S39</f>
        <v>-485697062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17731199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-485697062</v>
      </c>
      <c r="L40" s="45">
        <f t="shared" si="4"/>
        <v>-485697062</v>
      </c>
      <c r="M40" s="45">
        <f t="shared" si="4"/>
        <v>-485697062</v>
      </c>
      <c r="N40" s="45">
        <f>+M40</f>
        <v>-485697062</v>
      </c>
      <c r="O40" s="45">
        <f t="shared" si="4"/>
        <v>-485697062</v>
      </c>
      <c r="P40" s="45">
        <f t="shared" si="4"/>
        <v>-485697062</v>
      </c>
      <c r="Q40" s="45">
        <f t="shared" si="4"/>
        <v>-485697062</v>
      </c>
      <c r="R40" s="45">
        <f>+Q40</f>
        <v>-485697062</v>
      </c>
      <c r="S40" s="45">
        <f t="shared" si="4"/>
        <v>-485697062</v>
      </c>
      <c r="T40" s="45">
        <f t="shared" si="4"/>
        <v>-485697062</v>
      </c>
      <c r="U40" s="45">
        <f t="shared" si="4"/>
        <v>-485697062</v>
      </c>
      <c r="V40" s="45">
        <f>+U40</f>
        <v>-485697062</v>
      </c>
      <c r="W40" s="45">
        <f>+V40</f>
        <v>-485697062</v>
      </c>
      <c r="X40" s="45">
        <f t="shared" si="4"/>
        <v>9163643</v>
      </c>
      <c r="Y40" s="45">
        <f t="shared" si="4"/>
        <v>-477724689</v>
      </c>
      <c r="Z40" s="46">
        <f>+IF(X40&lt;&gt;0,+(Y40/X40)*100,0)</f>
        <v>-5213.2616798799336</v>
      </c>
      <c r="AA40" s="47">
        <f t="shared" si="4"/>
        <v>17731199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519781962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129945489</v>
      </c>
      <c r="Y7" s="20">
        <v>-129945489</v>
      </c>
      <c r="Z7" s="21">
        <v>-100</v>
      </c>
      <c r="AA7" s="22">
        <v>519781962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1729306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432327</v>
      </c>
      <c r="Y8" s="20">
        <v>-432327</v>
      </c>
      <c r="Z8" s="21">
        <v>-100</v>
      </c>
      <c r="AA8" s="22">
        <v>1729306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512457928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128114481</v>
      </c>
      <c r="Y9" s="20">
        <v>-128114481</v>
      </c>
      <c r="Z9" s="21">
        <v>-100</v>
      </c>
      <c r="AA9" s="22">
        <v>512457928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70000000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17499999</v>
      </c>
      <c r="Y10" s="20">
        <v>-17499999</v>
      </c>
      <c r="Z10" s="21">
        <v>-100</v>
      </c>
      <c r="AA10" s="22">
        <v>70000000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-172158350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-43039590</v>
      </c>
      <c r="Y14" s="20">
        <v>43039590</v>
      </c>
      <c r="Z14" s="21">
        <v>-100</v>
      </c>
      <c r="AA14" s="22">
        <v>-172158350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-510711</v>
      </c>
      <c r="Y16" s="20">
        <v>510711</v>
      </c>
      <c r="Z16" s="21">
        <v>-100</v>
      </c>
      <c r="AA16" s="22">
        <v>-2042844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929768002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232441995</v>
      </c>
      <c r="Y17" s="28">
        <f t="shared" si="0"/>
        <v>-232441995</v>
      </c>
      <c r="Z17" s="29">
        <f>+IF(X17&lt;&gt;0,+(Y17/X17)*100,0)</f>
        <v>-100</v>
      </c>
      <c r="AA17" s="30">
        <f>SUM(AA6:AA16)</f>
        <v>929768002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-102076875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-25519221</v>
      </c>
      <c r="Y26" s="20">
        <v>25519221</v>
      </c>
      <c r="Z26" s="21">
        <v>-100</v>
      </c>
      <c r="AA26" s="22">
        <v>-102076875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-102076875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-25519221</v>
      </c>
      <c r="Y27" s="28">
        <f t="shared" si="1"/>
        <v>25519221</v>
      </c>
      <c r="Z27" s="29">
        <f>+IF(X27&lt;&gt;0,+(Y27/X27)*100,0)</f>
        <v>-100</v>
      </c>
      <c r="AA27" s="30">
        <f>SUM(AA21:AA26)</f>
        <v>-102076875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827691127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206922774</v>
      </c>
      <c r="Y38" s="2">
        <f t="shared" si="3"/>
        <v>-206922774</v>
      </c>
      <c r="Z38" s="34">
        <f>+IF(X38&lt;&gt;0,+(Y38/X38)*100,0)</f>
        <v>-100</v>
      </c>
      <c r="AA38" s="35">
        <f>+AA17+AA27+AA36</f>
        <v>827691127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827691127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206922774</v>
      </c>
      <c r="Y40" s="45">
        <f t="shared" si="4"/>
        <v>-206922774</v>
      </c>
      <c r="Z40" s="46">
        <f>+IF(X40&lt;&gt;0,+(Y40/X40)*100,0)</f>
        <v>-100</v>
      </c>
      <c r="AA40" s="47">
        <f t="shared" si="4"/>
        <v>827691127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93002837</v>
      </c>
      <c r="G7" s="20">
        <v>9513622</v>
      </c>
      <c r="H7" s="20">
        <v>9268355</v>
      </c>
      <c r="I7" s="20">
        <v>11515950</v>
      </c>
      <c r="J7" s="20">
        <v>30297927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30297927</v>
      </c>
      <c r="X7" s="20">
        <v>23250705</v>
      </c>
      <c r="Y7" s="20">
        <v>7047222</v>
      </c>
      <c r="Z7" s="21">
        <v>30.309713189342002</v>
      </c>
      <c r="AA7" s="22">
        <v>93002837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2851070</v>
      </c>
      <c r="X9" s="20"/>
      <c r="Y9" s="20">
        <v>2851070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25933248</v>
      </c>
      <c r="Y10" s="20">
        <v>-10933248</v>
      </c>
      <c r="Z10" s="21">
        <v>-42.159192708911739</v>
      </c>
      <c r="AA10" s="22">
        <v>103733000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45715</v>
      </c>
      <c r="H11" s="20">
        <v>63235</v>
      </c>
      <c r="I11" s="20">
        <v>72835</v>
      </c>
      <c r="J11" s="20">
        <v>181785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181785</v>
      </c>
      <c r="X11" s="20">
        <v>3750000</v>
      </c>
      <c r="Y11" s="20">
        <v>-3568215</v>
      </c>
      <c r="Z11" s="21">
        <v>-95.1524</v>
      </c>
      <c r="AA11" s="22">
        <v>15000000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-73224552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-18306072</v>
      </c>
      <c r="Y14" s="20">
        <v>18306072</v>
      </c>
      <c r="Z14" s="21">
        <v>-100</v>
      </c>
      <c r="AA14" s="22">
        <v>-73224552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138511285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48330782</v>
      </c>
      <c r="X17" s="28">
        <f t="shared" si="0"/>
        <v>34627881</v>
      </c>
      <c r="Y17" s="28">
        <f t="shared" si="0"/>
        <v>13702901</v>
      </c>
      <c r="Z17" s="29">
        <f>+IF(X17&lt;&gt;0,+(Y17/X17)*100,0)</f>
        <v>39.571872734574775</v>
      </c>
      <c r="AA17" s="30">
        <f>SUM(AA6:AA16)</f>
        <v>138511285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-90743000</v>
      </c>
      <c r="G26" s="20">
        <v>-1553346</v>
      </c>
      <c r="H26" s="20">
        <v>-6906191</v>
      </c>
      <c r="I26" s="20">
        <v>-1084804</v>
      </c>
      <c r="J26" s="20">
        <v>-9544341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-9544341</v>
      </c>
      <c r="X26" s="20">
        <v>-22685736</v>
      </c>
      <c r="Y26" s="20">
        <v>13141395</v>
      </c>
      <c r="Z26" s="21">
        <v>-57.928008154551392</v>
      </c>
      <c r="AA26" s="22">
        <v>-90743000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-90743000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-9544341</v>
      </c>
      <c r="X27" s="28">
        <f t="shared" si="1"/>
        <v>-22685736</v>
      </c>
      <c r="Y27" s="28">
        <f t="shared" si="1"/>
        <v>13141395</v>
      </c>
      <c r="Z27" s="29">
        <f>+IF(X27&lt;&gt;0,+(Y27/X27)*100,0)</f>
        <v>-57.928008154551392</v>
      </c>
      <c r="AA27" s="30">
        <f>SUM(AA21:AA26)</f>
        <v>-90743000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47768285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38786441</v>
      </c>
      <c r="X38" s="2">
        <f t="shared" si="3"/>
        <v>11942145</v>
      </c>
      <c r="Y38" s="2">
        <f t="shared" si="3"/>
        <v>26844296</v>
      </c>
      <c r="Z38" s="34">
        <f>+IF(X38&lt;&gt;0,+(Y38/X38)*100,0)</f>
        <v>224.78621721642136</v>
      </c>
      <c r="AA38" s="35">
        <f>+AA17+AA27+AA36</f>
        <v>47768285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38786441</v>
      </c>
      <c r="M39" s="2">
        <f>+L40+M60</f>
        <v>38786441</v>
      </c>
      <c r="N39" s="2">
        <f>+K39</f>
        <v>38786441</v>
      </c>
      <c r="O39" s="2">
        <f>+M40+O60</f>
        <v>38786441</v>
      </c>
      <c r="P39" s="2">
        <f>+O40+P60</f>
        <v>38786441</v>
      </c>
      <c r="Q39" s="2">
        <f>+P40+Q60</f>
        <v>38786441</v>
      </c>
      <c r="R39" s="2">
        <f>+O39</f>
        <v>38786441</v>
      </c>
      <c r="S39" s="2">
        <f>+Q40+S60</f>
        <v>38786441</v>
      </c>
      <c r="T39" s="2">
        <f>+S40+T60</f>
        <v>38786441</v>
      </c>
      <c r="U39" s="2">
        <f>+T40+U60</f>
        <v>38786441</v>
      </c>
      <c r="V39" s="2">
        <f>+S39</f>
        <v>38786441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47768285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38786441</v>
      </c>
      <c r="L40" s="45">
        <f t="shared" si="4"/>
        <v>38786441</v>
      </c>
      <c r="M40" s="45">
        <f t="shared" si="4"/>
        <v>38786441</v>
      </c>
      <c r="N40" s="45">
        <f>+M40</f>
        <v>38786441</v>
      </c>
      <c r="O40" s="45">
        <f t="shared" si="4"/>
        <v>38786441</v>
      </c>
      <c r="P40" s="45">
        <f t="shared" si="4"/>
        <v>38786441</v>
      </c>
      <c r="Q40" s="45">
        <f t="shared" si="4"/>
        <v>38786441</v>
      </c>
      <c r="R40" s="45">
        <f>+Q40</f>
        <v>38786441</v>
      </c>
      <c r="S40" s="45">
        <f t="shared" si="4"/>
        <v>38786441</v>
      </c>
      <c r="T40" s="45">
        <f t="shared" si="4"/>
        <v>38786441</v>
      </c>
      <c r="U40" s="45">
        <f t="shared" si="4"/>
        <v>38786441</v>
      </c>
      <c r="V40" s="45">
        <f>+U40</f>
        <v>38786441</v>
      </c>
      <c r="W40" s="45">
        <f>+V40</f>
        <v>38786441</v>
      </c>
      <c r="X40" s="45">
        <f t="shared" si="4"/>
        <v>11942145</v>
      </c>
      <c r="Y40" s="45">
        <f t="shared" si="4"/>
        <v>26844296</v>
      </c>
      <c r="Z40" s="46">
        <f>+IF(X40&lt;&gt;0,+(Y40/X40)*100,0)</f>
        <v>224.78621721642136</v>
      </c>
      <c r="AA40" s="47">
        <f t="shared" si="4"/>
        <v>47768285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39395638</v>
      </c>
      <c r="Y7" s="20">
        <v>-39395638</v>
      </c>
      <c r="Z7" s="21">
        <v>-100</v>
      </c>
      <c r="AA7" s="22">
        <v>211305310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2720492</v>
      </c>
      <c r="Y8" s="20">
        <v>-2720492</v>
      </c>
      <c r="Z8" s="21">
        <v>-100</v>
      </c>
      <c r="AA8" s="22">
        <v>8569550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13496440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-22133708</v>
      </c>
      <c r="X14" s="20">
        <v>-12090405</v>
      </c>
      <c r="Y14" s="20">
        <v>-10043303</v>
      </c>
      <c r="Z14" s="21">
        <v>83.06837529429329</v>
      </c>
      <c r="AA14" s="22">
        <v>-48361615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-14234795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-14234795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170774890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-22133708</v>
      </c>
      <c r="X17" s="28">
        <f t="shared" si="0"/>
        <v>30025725</v>
      </c>
      <c r="Y17" s="28">
        <f t="shared" si="0"/>
        <v>-52159433</v>
      </c>
      <c r="Z17" s="29">
        <f>+IF(X17&lt;&gt;0,+(Y17/X17)*100,0)</f>
        <v>-173.71581535499976</v>
      </c>
      <c r="AA17" s="30">
        <f>SUM(AA6:AA16)</f>
        <v>170774890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-10922507</v>
      </c>
      <c r="X26" s="20"/>
      <c r="Y26" s="20">
        <v>-10922507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-10922507</v>
      </c>
      <c r="X27" s="28">
        <f t="shared" si="1"/>
        <v>0</v>
      </c>
      <c r="Y27" s="28">
        <f t="shared" si="1"/>
        <v>-10922507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170774890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-33056215</v>
      </c>
      <c r="X38" s="2">
        <f t="shared" si="3"/>
        <v>30025725</v>
      </c>
      <c r="Y38" s="2">
        <f t="shared" si="3"/>
        <v>-63081940</v>
      </c>
      <c r="Z38" s="34">
        <f>+IF(X38&lt;&gt;0,+(Y38/X38)*100,0)</f>
        <v>-210.09297860418025</v>
      </c>
      <c r="AA38" s="35">
        <f>+AA17+AA27+AA36</f>
        <v>170774890</v>
      </c>
    </row>
    <row r="39" spans="1:27" ht="13.5" x14ac:dyDescent="0.25">
      <c r="A39" s="23" t="s">
        <v>60</v>
      </c>
      <c r="B39" s="17"/>
      <c r="C39" s="32">
        <v>-168934346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-324677498</v>
      </c>
      <c r="M39" s="2">
        <f>+L40+M60</f>
        <v>-324677498</v>
      </c>
      <c r="N39" s="2">
        <f>+K39</f>
        <v>-324677498</v>
      </c>
      <c r="O39" s="2">
        <f>+M40+O60</f>
        <v>-324677498</v>
      </c>
      <c r="P39" s="2">
        <f>+O40+P60</f>
        <v>-324677498</v>
      </c>
      <c r="Q39" s="2">
        <f>+P40+Q60</f>
        <v>-324677498</v>
      </c>
      <c r="R39" s="2">
        <f>+O39</f>
        <v>-324677498</v>
      </c>
      <c r="S39" s="2">
        <f>+Q40+S60</f>
        <v>-324677498</v>
      </c>
      <c r="T39" s="2">
        <f>+S40+T60</f>
        <v>-324677498</v>
      </c>
      <c r="U39" s="2">
        <f>+T40+U60</f>
        <v>-324677498</v>
      </c>
      <c r="V39" s="2">
        <f>+S39</f>
        <v>-324677498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-292824011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170774890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-324677498</v>
      </c>
      <c r="L40" s="45">
        <f t="shared" si="4"/>
        <v>-324677498</v>
      </c>
      <c r="M40" s="45">
        <f t="shared" si="4"/>
        <v>-324677498</v>
      </c>
      <c r="N40" s="45">
        <f>+M40</f>
        <v>-324677498</v>
      </c>
      <c r="O40" s="45">
        <f t="shared" si="4"/>
        <v>-324677498</v>
      </c>
      <c r="P40" s="45">
        <f t="shared" si="4"/>
        <v>-324677498</v>
      </c>
      <c r="Q40" s="45">
        <f t="shared" si="4"/>
        <v>-324677498</v>
      </c>
      <c r="R40" s="45">
        <f>+Q40</f>
        <v>-324677498</v>
      </c>
      <c r="S40" s="45">
        <f t="shared" si="4"/>
        <v>-324677498</v>
      </c>
      <c r="T40" s="45">
        <f t="shared" si="4"/>
        <v>-324677498</v>
      </c>
      <c r="U40" s="45">
        <f t="shared" si="4"/>
        <v>-324677498</v>
      </c>
      <c r="V40" s="45">
        <f>+U40</f>
        <v>-324677498</v>
      </c>
      <c r="W40" s="45">
        <f>+V40</f>
        <v>-324677498</v>
      </c>
      <c r="X40" s="45">
        <f t="shared" si="4"/>
        <v>30025725</v>
      </c>
      <c r="Y40" s="45">
        <f t="shared" si="4"/>
        <v>-354703223</v>
      </c>
      <c r="Z40" s="46">
        <f>+IF(X40&lt;&gt;0,+(Y40/X40)*100,0)</f>
        <v>-1181.3310852610553</v>
      </c>
      <c r="AA40" s="47">
        <f t="shared" si="4"/>
        <v>170774890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917272</v>
      </c>
      <c r="X7" s="20">
        <v>61471344</v>
      </c>
      <c r="Y7" s="20">
        <v>-60554072</v>
      </c>
      <c r="Z7" s="21">
        <v>-98.507805523171896</v>
      </c>
      <c r="AA7" s="22">
        <v>245885392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97348</v>
      </c>
      <c r="X8" s="20">
        <v>11839986</v>
      </c>
      <c r="Y8" s="20">
        <v>-11742638</v>
      </c>
      <c r="Z8" s="21">
        <v>-99.177803081861754</v>
      </c>
      <c r="AA8" s="22">
        <v>47359935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13410573</v>
      </c>
      <c r="Y9" s="20">
        <v>-13400860</v>
      </c>
      <c r="Z9" s="21">
        <v>-99.927572073169429</v>
      </c>
      <c r="AA9" s="22">
        <v>53642299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-21172725</v>
      </c>
      <c r="X14" s="20"/>
      <c r="Y14" s="20">
        <v>-21172725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-20148392</v>
      </c>
      <c r="X17" s="28">
        <f t="shared" si="0"/>
        <v>86721903</v>
      </c>
      <c r="Y17" s="28">
        <f t="shared" si="0"/>
        <v>-106870295</v>
      </c>
      <c r="Z17" s="29">
        <f>+IF(X17&lt;&gt;0,+(Y17/X17)*100,0)</f>
        <v>-123.23333702674859</v>
      </c>
      <c r="AA17" s="30">
        <f>SUM(AA6:AA16)</f>
        <v>346887626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-35593</v>
      </c>
      <c r="X23" s="20"/>
      <c r="Y23" s="36">
        <v>-35593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-117257270</v>
      </c>
      <c r="X26" s="20"/>
      <c r="Y26" s="20">
        <v>-117257270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-117292863</v>
      </c>
      <c r="X27" s="28">
        <f t="shared" si="1"/>
        <v>0</v>
      </c>
      <c r="Y27" s="28">
        <f t="shared" si="1"/>
        <v>-117292863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-137441255</v>
      </c>
      <c r="X38" s="2">
        <f t="shared" si="3"/>
        <v>86721903</v>
      </c>
      <c r="Y38" s="2">
        <f t="shared" si="3"/>
        <v>-224163158</v>
      </c>
      <c r="Z38" s="34">
        <f>+IF(X38&lt;&gt;0,+(Y38/X38)*100,0)</f>
        <v>-258.48505423133992</v>
      </c>
      <c r="AA38" s="35">
        <f>+AA17+AA27+AA36</f>
        <v>346887626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-1028090825</v>
      </c>
      <c r="M39" s="2">
        <f>+L40+M60</f>
        <v>-1028090825</v>
      </c>
      <c r="N39" s="2">
        <f>+K39</f>
        <v>-1028090825</v>
      </c>
      <c r="O39" s="2">
        <f>+M40+O60</f>
        <v>-1028090825</v>
      </c>
      <c r="P39" s="2">
        <f>+O40+P60</f>
        <v>-1028090825</v>
      </c>
      <c r="Q39" s="2">
        <f>+P40+Q60</f>
        <v>-1028090825</v>
      </c>
      <c r="R39" s="2">
        <f>+O39</f>
        <v>-1028090825</v>
      </c>
      <c r="S39" s="2">
        <f>+Q40+S60</f>
        <v>-1028090825</v>
      </c>
      <c r="T39" s="2">
        <f>+S40+T60</f>
        <v>-1028090825</v>
      </c>
      <c r="U39" s="2">
        <f>+T40+U60</f>
        <v>-1028090825</v>
      </c>
      <c r="V39" s="2">
        <f>+S39</f>
        <v>-1028090825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-1028090825</v>
      </c>
      <c r="L40" s="45">
        <f t="shared" si="4"/>
        <v>-1028090825</v>
      </c>
      <c r="M40" s="45">
        <f t="shared" si="4"/>
        <v>-1028090825</v>
      </c>
      <c r="N40" s="45">
        <f>+M40</f>
        <v>-1028090825</v>
      </c>
      <c r="O40" s="45">
        <f t="shared" si="4"/>
        <v>-1028090825</v>
      </c>
      <c r="P40" s="45">
        <f t="shared" si="4"/>
        <v>-1028090825</v>
      </c>
      <c r="Q40" s="45">
        <f t="shared" si="4"/>
        <v>-1028090825</v>
      </c>
      <c r="R40" s="45">
        <f>+Q40</f>
        <v>-1028090825</v>
      </c>
      <c r="S40" s="45">
        <f t="shared" si="4"/>
        <v>-1028090825</v>
      </c>
      <c r="T40" s="45">
        <f t="shared" si="4"/>
        <v>-1028090825</v>
      </c>
      <c r="U40" s="45">
        <f t="shared" si="4"/>
        <v>-1028090825</v>
      </c>
      <c r="V40" s="45">
        <f>+U40</f>
        <v>-1028090825</v>
      </c>
      <c r="W40" s="45">
        <f>+V40</f>
        <v>-1028090825</v>
      </c>
      <c r="X40" s="45">
        <f t="shared" si="4"/>
        <v>86721903</v>
      </c>
      <c r="Y40" s="45">
        <f t="shared" si="4"/>
        <v>-224163158</v>
      </c>
      <c r="Z40" s="46">
        <f>+IF(X40&lt;&gt;0,+(Y40/X40)*100,0)</f>
        <v>-258.48505423133992</v>
      </c>
      <c r="AA40" s="47">
        <f t="shared" si="4"/>
        <v>346887626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-890649570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CB3D93-D176-41D0-A504-26DF219793DA}"/>
</file>

<file path=customXml/itemProps2.xml><?xml version="1.0" encoding="utf-8"?>
<ds:datastoreItem xmlns:ds="http://schemas.openxmlformats.org/officeDocument/2006/customXml" ds:itemID="{C96BF6B1-0D1F-4508-982D-F01665F9B117}"/>
</file>

<file path=customXml/itemProps3.xml><?xml version="1.0" encoding="utf-8"?>
<ds:datastoreItem xmlns:ds="http://schemas.openxmlformats.org/officeDocument/2006/customXml" ds:itemID="{109431E7-71F0-4DFD-8545-04881A8CB7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2024-11-11T14:14:34Z</dcterms:created>
  <dcterms:modified xsi:type="dcterms:W3CDTF">2024-11-11T14:28:12Z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